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2023_АПП_забол_ПРОЕКТ ТП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[3]XLR_NoRangeSheet!$B$6</definedName>
    <definedName name="XLRPARAMS_ISP_FIO" hidden="1">[4]XLR_NoRangeSheet!$B$6</definedName>
    <definedName name="XLRPARAMS_MP_NAME" localSheetId="0" hidden="1">[3]XLR_NoRangeSheet!$D$6</definedName>
    <definedName name="XLRPARAMS_MP_NAME" hidden="1">[4]XLR_NoRangeSheet!$D$6</definedName>
    <definedName name="XLRPARAMS_STR_PERIOD" localSheetId="0" hidden="1">[3]XLR_NoRangeSheet!$C$6</definedName>
    <definedName name="XLRPARAMS_STR_PERIOD" hidden="1">[4]XLR_NoRangeSheet!$C$6</definedName>
    <definedName name="_xlnm.Database" localSheetId="0">#REF!</definedName>
    <definedName name="_xlnm.Database">#REF!</definedName>
    <definedName name="_xlnm.Print_Area" localSheetId="0">'2023_АПП_забол_ПРОЕКТ ТП'!$A$1:$BC$114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2" i="1" l="1"/>
  <c r="BA107" i="1"/>
  <c r="BA106" i="1"/>
  <c r="AD105" i="1"/>
  <c r="BC103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BB101" i="1"/>
  <c r="BA101" i="1"/>
  <c r="AZ101" i="1"/>
  <c r="BC100" i="1"/>
  <c r="BC99" i="1"/>
  <c r="BC98" i="1"/>
  <c r="BC97" i="1"/>
  <c r="BC96" i="1"/>
  <c r="BC95" i="1"/>
  <c r="BC94" i="1"/>
  <c r="BC93" i="1"/>
  <c r="BC92" i="1"/>
  <c r="BC91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BC64" i="1"/>
  <c r="BC101" i="1" s="1"/>
  <c r="BB63" i="1"/>
  <c r="BA63" i="1"/>
  <c r="AZ63" i="1"/>
  <c r="BC62" i="1"/>
  <c r="BC61" i="1"/>
  <c r="BC60" i="1"/>
  <c r="A60" i="1"/>
  <c r="A61" i="1" s="1"/>
  <c r="A62" i="1" s="1"/>
  <c r="BC59" i="1"/>
  <c r="A59" i="1"/>
  <c r="BC58" i="1"/>
  <c r="BC63" i="1" s="1"/>
  <c r="BC56" i="1"/>
  <c r="BB54" i="1"/>
  <c r="AZ54" i="1"/>
  <c r="BC53" i="1"/>
  <c r="BC52" i="1"/>
  <c r="BC51" i="1"/>
  <c r="BC50" i="1"/>
  <c r="BC49" i="1"/>
  <c r="BC48" i="1"/>
  <c r="BC47" i="1"/>
  <c r="BC46" i="1"/>
  <c r="BC45" i="1"/>
  <c r="BC44" i="1"/>
  <c r="BC43" i="1"/>
  <c r="BA42" i="1"/>
  <c r="BC42" i="1" s="1"/>
  <c r="BC41" i="1"/>
  <c r="BC40" i="1"/>
  <c r="BA40" i="1"/>
  <c r="BC39" i="1"/>
  <c r="BC38" i="1"/>
  <c r="BC37" i="1"/>
  <c r="BC36" i="1"/>
  <c r="BA36" i="1"/>
  <c r="BC35" i="1"/>
  <c r="BC34" i="1"/>
  <c r="BC33" i="1"/>
  <c r="BC32" i="1"/>
  <c r="BC31" i="1"/>
  <c r="BC30" i="1"/>
  <c r="BA30" i="1"/>
  <c r="BA54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BC29" i="1"/>
  <c r="BC54" i="1" s="1"/>
  <c r="BB28" i="1"/>
  <c r="BA28" i="1"/>
  <c r="AZ28" i="1"/>
  <c r="BC27" i="1"/>
  <c r="BC26" i="1"/>
  <c r="BC25" i="1"/>
  <c r="BC28" i="1" s="1"/>
  <c r="BB24" i="1"/>
  <c r="BA24" i="1"/>
  <c r="AZ24" i="1"/>
  <c r="AZ55" i="1" s="1"/>
  <c r="AZ102" i="1" s="1"/>
  <c r="AZ104" i="1" s="1"/>
  <c r="AB106" i="1" s="1"/>
  <c r="BC23" i="1"/>
  <c r="BC22" i="1"/>
  <c r="BC21" i="1"/>
  <c r="BC20" i="1"/>
  <c r="A20" i="1"/>
  <c r="A21" i="1" s="1"/>
  <c r="A22" i="1" s="1"/>
  <c r="A23" i="1" s="1"/>
  <c r="BC19" i="1"/>
  <c r="BC24" i="1" s="1"/>
  <c r="A19" i="1"/>
  <c r="BC18" i="1"/>
  <c r="BA17" i="1"/>
  <c r="BA55" i="1" s="1"/>
  <c r="BA102" i="1" s="1"/>
  <c r="BA104" i="1" s="1"/>
  <c r="AZ17" i="1"/>
  <c r="BC16" i="1"/>
  <c r="BC15" i="1"/>
  <c r="BC14" i="1"/>
  <c r="BC13" i="1"/>
  <c r="BC12" i="1"/>
  <c r="BC17" i="1" s="1"/>
  <c r="BC55" i="1" s="1"/>
  <c r="BC102" i="1" s="1"/>
  <c r="BC104" i="1" s="1"/>
  <c r="BB12" i="1"/>
  <c r="BB17" i="1" s="1"/>
  <c r="BB55" i="1" s="1"/>
  <c r="BB102" i="1" s="1"/>
  <c r="BB104" i="1" s="1"/>
  <c r="AC12" i="1"/>
</calcChain>
</file>

<file path=xl/sharedStrings.xml><?xml version="1.0" encoding="utf-8"?>
<sst xmlns="http://schemas.openxmlformats.org/spreadsheetml/2006/main" count="970" uniqueCount="154">
  <si>
    <t>СТОМАТОЛОГИЯ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</si>
  <si>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</si>
  <si>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</si>
  <si>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</si>
  <si>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</si>
  <si>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обращений, челюстно-лицевая хирургия</t>
  </si>
  <si>
    <t>в том числе:</t>
  </si>
  <si>
    <t>Всего обращений с учетом стоматологии</t>
  </si>
  <si>
    <r>
      <t xml:space="preserve">СПРАВОЧНО: Заместительная почечная терапия </t>
    </r>
    <r>
      <rPr>
        <b/>
        <sz val="15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</si>
  <si>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</si>
  <si>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r>
      <t>Распределено на 2022г.</t>
    </r>
    <r>
      <rPr>
        <b/>
        <sz val="16"/>
        <rFont val="Times New Roman"/>
        <family val="1"/>
        <charset val="204"/>
      </rPr>
      <t xml:space="preserve"> (Протокол №13 от 12.09.2022г.)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</si>
  <si>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</si>
  <si>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2022.)</t>
    </r>
    <r>
      <rPr>
        <sz val="14"/>
        <rFont val="Times New Roman"/>
        <family val="1"/>
        <charset val="204"/>
      </rPr>
      <t xml:space="preserve">
гр.31-гр.33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</si>
  <si>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</si>
  <si>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</si>
  <si>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</si>
  <si>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2022г.</t>
  </si>
  <si>
    <t>ФАКТ  9 мес. 2022г,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</si>
  <si>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факта за 2022г., "-" - заявленые на 2023г. ниже факта за 2022год)</t>
    </r>
    <r>
      <rPr>
        <sz val="14"/>
        <rFont val="Times New Roman"/>
        <family val="1"/>
        <charset val="204"/>
      </rPr>
      <t xml:space="preserve">
гр.32-гр.40</t>
    </r>
  </si>
  <si>
    <t>Протокол №2 в части "стоматологии"</t>
  </si>
  <si>
    <t>Изменение</t>
  </si>
  <si>
    <t xml:space="preserve">в том числе </t>
  </si>
  <si>
    <t>Проект ПГГ изм. В 1188-пП в части стоматологии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</si>
  <si>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</si>
  <si>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</si>
  <si>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</si>
  <si>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</si>
  <si>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</si>
  <si>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</si>
  <si>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</si>
  <si>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</si>
  <si>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</si>
  <si>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</si>
  <si>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r>
      <t xml:space="preserve">Нефрология, </t>
    </r>
    <r>
      <rPr>
        <sz val="16"/>
        <color rgb="FFC00000"/>
        <rFont val="Times New Roman"/>
        <family val="1"/>
        <charset val="204"/>
      </rPr>
      <t>включая заместительную почечную терапию</t>
    </r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</si>
  <si>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</si>
  <si>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</si>
  <si>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</si>
  <si>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</si>
  <si>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</si>
  <si>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</si>
  <si>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</si>
  <si>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</si>
  <si>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</si>
  <si>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</si>
  <si>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</si>
  <si>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</si>
  <si>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</si>
  <si>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</si>
  <si>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стоматология</t>
  </si>
  <si>
    <t>ЗПТ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</si>
  <si>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color theme="1"/>
        <rFont val="Times New Roman"/>
        <family val="1"/>
        <charset val="204"/>
      </rPr>
      <t xml:space="preserve">
гр.28-гр.33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</si>
  <si>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распределенных на 2022г., "-" - заявленые на 2023г. ниже факта за 2022 год)</t>
    </r>
    <r>
      <rPr>
        <sz val="14"/>
        <rFont val="Times New Roman"/>
        <family val="1"/>
        <charset val="204"/>
      </rPr>
      <t xml:space="preserve">
гр.28-гр.41</t>
    </r>
  </si>
  <si>
    <t>ГБУЗ «Пензенская областная клиническая больница имени Н.Н. Бурденко»</t>
  </si>
  <si>
    <t xml:space="preserve"> -     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</si>
  <si>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</si>
  <si>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</si>
  <si>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</si>
  <si>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</si>
  <si>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</si>
  <si>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</si>
  <si>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</si>
  <si>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</si>
  <si>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</si>
  <si>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</si>
  <si>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</si>
  <si>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</si>
  <si>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</si>
  <si>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</si>
  <si>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</si>
  <si>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</si>
  <si>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</si>
  <si>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</si>
  <si>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</si>
  <si>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</si>
  <si>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</si>
  <si>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</si>
  <si>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</si>
  <si>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</si>
  <si>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</si>
  <si>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</si>
  <si>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</si>
  <si>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</si>
  <si>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</si>
  <si>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</si>
  <si>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</si>
  <si>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</si>
  <si>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</si>
  <si>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</si>
  <si>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</si>
  <si>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</si>
  <si>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</si>
  <si>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</si>
  <si>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</si>
  <si>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</si>
  <si>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</si>
  <si>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</si>
  <si>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</si>
  <si>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</si>
  <si>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</si>
  <si>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</si>
  <si>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</si>
  <si>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</si>
  <si>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</si>
  <si>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</si>
  <si>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</si>
  <si>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</si>
  <si>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</si>
  <si>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</si>
  <si>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</si>
  <si>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</si>
  <si>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</si>
  <si>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</si>
  <si>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</si>
  <si>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</si>
  <si>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</si>
  <si>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</si>
  <si>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</si>
  <si>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</si>
  <si>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</si>
  <si>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</si>
  <si>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</si>
  <si>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</si>
  <si>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</si>
  <si>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</si>
  <si>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</si>
  <si>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</si>
  <si>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</si>
  <si>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</si>
  <si>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</si>
  <si>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</si>
  <si>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</si>
  <si>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</si>
  <si>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</si>
  <si>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</si>
  <si>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</si>
  <si>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</si>
  <si>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</si>
  <si>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</si>
  <si>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</si>
  <si>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</si>
  <si>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</si>
  <si>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</si>
  <si>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</si>
  <si>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</si>
  <si>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</si>
  <si>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*)</t>
  </si>
  <si>
    <t>ООО "М-Лайн"  заявлены объемы в количестве 1 500 обращений (врач функциональной диагностики)</t>
  </si>
  <si>
    <t>Численность застрахованного населения на 01.01.2022г.</t>
  </si>
  <si>
    <t>Количество посещений по стоматологии</t>
  </si>
  <si>
    <t>Средние нормативы объема медицинской помощи на 2023г.</t>
  </si>
  <si>
    <t>Объемы по заболеванию на 2023г.</t>
  </si>
  <si>
    <t>Отклонение</t>
  </si>
  <si>
    <t>Объемы амбулаторной медицинской помощи по поводу заболевания на 2023г.  по данным медицинских организаций  (обращения)_проект</t>
  </si>
  <si>
    <t>Приложение №1.9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</si>
</sst>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#,##0.0000"/>
    <numFmt numFmtId="168" formatCode="#,##0.000000"/>
    <numFmt numFmtId="169" formatCode="_-* #,##0.00000_р_._-;\-* #,##0.00000_р_._-;_-* &quot;-&quot;??_р_._-;_-@_-"/>
    <numFmt numFmtId="170" formatCode="_-* #,##0_р_._-;\-* #,##0_р_._-;_-* &quot;-&quot;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8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</cellStyleXfs>
  <cellXfs count="156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left" vertical="center" wrapText="1"/>
    </xf>
    <xf numFmtId="3" fontId="3" fillId="0" borderId="0" xfId="4" applyNumberFormat="1" applyFont="1" applyFill="1" applyAlignment="1">
      <alignment horizontal="center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1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/>
    </xf>
    <xf numFmtId="0" fontId="12" fillId="0" borderId="4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3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7" fillId="4" borderId="0" xfId="2" applyFont="1" applyFill="1" applyBorder="1" applyAlignment="1">
      <alignment horizontal="center"/>
    </xf>
    <xf numFmtId="0" fontId="15" fillId="3" borderId="6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6" borderId="6" xfId="2" applyFont="1" applyFill="1" applyBorder="1" applyAlignment="1">
      <alignment horizontal="center" vertical="center" wrapText="1"/>
    </xf>
    <xf numFmtId="0" fontId="19" fillId="6" borderId="6" xfId="2" applyFont="1" applyFill="1" applyBorder="1" applyAlignment="1">
      <alignment horizontal="center" vertical="center" wrapText="1"/>
    </xf>
    <xf numFmtId="0" fontId="20" fillId="0" borderId="0" xfId="2" applyFont="1" applyAlignment="1"/>
    <xf numFmtId="0" fontId="14" fillId="0" borderId="6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7" borderId="8" xfId="2" applyFont="1" applyFill="1" applyBorder="1" applyAlignment="1">
      <alignment horizontal="center" vertical="center" textRotation="90" wrapText="1"/>
    </xf>
    <xf numFmtId="0" fontId="14" fillId="8" borderId="8" xfId="2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13" fillId="2" borderId="7" xfId="2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23" fillId="4" borderId="0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7" fillId="0" borderId="6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4" fillId="0" borderId="6" xfId="6" applyFont="1" applyFill="1" applyBorder="1" applyAlignment="1">
      <alignment horizontal="center"/>
    </xf>
    <xf numFmtId="0" fontId="29" fillId="0" borderId="6" xfId="7" applyFont="1" applyFill="1" applyBorder="1" applyAlignment="1">
      <alignment wrapText="1"/>
    </xf>
    <xf numFmtId="165" fontId="18" fillId="10" borderId="6" xfId="8" applyNumberFormat="1" applyFont="1" applyFill="1" applyBorder="1" applyAlignment="1">
      <alignment horizontal="center" vertical="center"/>
    </xf>
    <xf numFmtId="165" fontId="30" fillId="11" borderId="6" xfId="8" applyNumberFormat="1" applyFont="1" applyFill="1" applyBorder="1" applyAlignment="1">
      <alignment horizontal="right" vertical="center"/>
    </xf>
    <xf numFmtId="165" fontId="18" fillId="12" borderId="8" xfId="8" applyNumberFormat="1" applyFont="1" applyFill="1" applyBorder="1" applyAlignment="1">
      <alignment horizontal="right" vertical="center"/>
    </xf>
    <xf numFmtId="165" fontId="30" fillId="11" borderId="8" xfId="8" applyNumberFormat="1" applyFont="1" applyFill="1" applyBorder="1" applyAlignment="1">
      <alignment horizontal="right" vertical="center"/>
    </xf>
    <xf numFmtId="165" fontId="18" fillId="3" borderId="8" xfId="8" applyNumberFormat="1" applyFont="1" applyFill="1" applyBorder="1" applyAlignment="1">
      <alignment horizontal="right" vertical="center"/>
    </xf>
    <xf numFmtId="165" fontId="23" fillId="4" borderId="0" xfId="8" applyNumberFormat="1" applyFont="1" applyFill="1" applyBorder="1" applyAlignment="1">
      <alignment horizontal="right" vertical="center"/>
    </xf>
    <xf numFmtId="165" fontId="18" fillId="3" borderId="6" xfId="8" applyNumberFormat="1" applyFont="1" applyFill="1" applyBorder="1" applyAlignment="1">
      <alignment horizontal="right" vertical="center"/>
    </xf>
    <xf numFmtId="165" fontId="18" fillId="13" borderId="6" xfId="8" applyNumberFormat="1" applyFont="1" applyFill="1" applyBorder="1" applyAlignment="1">
      <alignment horizontal="right" vertical="center"/>
    </xf>
    <xf numFmtId="165" fontId="18" fillId="0" borderId="6" xfId="8" applyNumberFormat="1" applyFont="1" applyFill="1" applyBorder="1" applyAlignment="1">
      <alignment horizontal="right" vertical="center"/>
    </xf>
    <xf numFmtId="165" fontId="18" fillId="0" borderId="0" xfId="8" applyNumberFormat="1" applyFont="1" applyFill="1" applyBorder="1" applyAlignment="1">
      <alignment horizontal="right" vertical="center"/>
    </xf>
    <xf numFmtId="165" fontId="24" fillId="14" borderId="6" xfId="8" applyNumberFormat="1" applyFont="1" applyFill="1" applyBorder="1" applyAlignment="1">
      <alignment horizontal="right" vertical="center"/>
    </xf>
    <xf numFmtId="0" fontId="31" fillId="0" borderId="0" xfId="2" applyFont="1" applyAlignment="1">
      <alignment horizontal="center" vertical="center" wrapText="1"/>
    </xf>
    <xf numFmtId="165" fontId="18" fillId="12" borderId="6" xfId="8" applyNumberFormat="1" applyFont="1" applyFill="1" applyBorder="1" applyAlignment="1">
      <alignment horizontal="right" vertical="center"/>
    </xf>
    <xf numFmtId="165" fontId="18" fillId="0" borderId="8" xfId="8" applyNumberFormat="1" applyFont="1" applyFill="1" applyBorder="1" applyAlignment="1">
      <alignment horizontal="right" vertical="center"/>
    </xf>
    <xf numFmtId="0" fontId="26" fillId="0" borderId="0" xfId="2" applyFont="1"/>
    <xf numFmtId="0" fontId="26" fillId="0" borderId="6" xfId="2" applyFont="1" applyBorder="1"/>
    <xf numFmtId="0" fontId="3" fillId="0" borderId="6" xfId="2" applyFont="1" applyBorder="1"/>
    <xf numFmtId="0" fontId="29" fillId="0" borderId="6" xfId="9" applyFont="1" applyFill="1" applyBorder="1" applyAlignment="1">
      <alignment vertical="top" wrapText="1"/>
    </xf>
    <xf numFmtId="0" fontId="14" fillId="0" borderId="6" xfId="9" applyFont="1" applyFill="1" applyBorder="1" applyAlignment="1">
      <alignment vertical="top" wrapText="1"/>
    </xf>
    <xf numFmtId="0" fontId="21" fillId="2" borderId="6" xfId="7" applyFont="1" applyFill="1" applyBorder="1"/>
    <xf numFmtId="0" fontId="21" fillId="2" borderId="6" xfId="7" applyFont="1" applyFill="1" applyBorder="1" applyAlignment="1">
      <alignment horizontal="left" wrapText="1"/>
    </xf>
    <xf numFmtId="165" fontId="30" fillId="2" borderId="6" xfId="8" applyNumberFormat="1" applyFont="1" applyFill="1" applyBorder="1" applyAlignment="1">
      <alignment horizontal="center" vertical="center" wrapText="1"/>
    </xf>
    <xf numFmtId="165" fontId="32" fillId="4" borderId="0" xfId="8" applyNumberFormat="1" applyFont="1" applyFill="1" applyBorder="1" applyAlignment="1">
      <alignment horizontal="center" vertical="center" wrapText="1"/>
    </xf>
    <xf numFmtId="165" fontId="30" fillId="0" borderId="0" xfId="8" applyNumberFormat="1" applyFont="1" applyFill="1" applyBorder="1" applyAlignment="1">
      <alignment horizontal="center" vertical="center" wrapText="1"/>
    </xf>
    <xf numFmtId="165" fontId="33" fillId="2" borderId="6" xfId="8" applyNumberFormat="1" applyFont="1" applyFill="1" applyBorder="1" applyAlignment="1">
      <alignment horizontal="center" vertical="center" wrapText="1"/>
    </xf>
    <xf numFmtId="0" fontId="3" fillId="0" borderId="6" xfId="2" applyFont="1" applyFill="1" applyBorder="1"/>
    <xf numFmtId="165" fontId="18" fillId="10" borderId="8" xfId="8" applyNumberFormat="1" applyFont="1" applyFill="1" applyBorder="1" applyAlignment="1">
      <alignment horizontal="right" vertical="center"/>
    </xf>
    <xf numFmtId="165" fontId="18" fillId="10" borderId="6" xfId="8" applyNumberFormat="1" applyFont="1" applyFill="1" applyBorder="1" applyAlignment="1">
      <alignment horizontal="right" vertical="center"/>
    </xf>
    <xf numFmtId="0" fontId="14" fillId="0" borderId="2" xfId="7" applyFont="1" applyFill="1" applyBorder="1"/>
    <xf numFmtId="0" fontId="14" fillId="0" borderId="8" xfId="2" applyFont="1" applyFill="1" applyBorder="1" applyAlignment="1">
      <alignment wrapText="1"/>
    </xf>
    <xf numFmtId="0" fontId="14" fillId="0" borderId="6" xfId="7" applyFont="1" applyFill="1" applyBorder="1" applyAlignment="1">
      <alignment horizontal="right"/>
    </xf>
    <xf numFmtId="165" fontId="18" fillId="15" borderId="6" xfId="8" applyNumberFormat="1" applyFont="1" applyFill="1" applyBorder="1" applyAlignment="1">
      <alignment horizontal="center" vertical="center"/>
    </xf>
    <xf numFmtId="165" fontId="24" fillId="15" borderId="6" xfId="8" applyNumberFormat="1" applyFont="1" applyFill="1" applyBorder="1" applyAlignment="1">
      <alignment horizontal="center" vertical="center"/>
    </xf>
    <xf numFmtId="165" fontId="18" fillId="14" borderId="6" xfId="8" applyNumberFormat="1" applyFont="1" applyFill="1" applyBorder="1" applyAlignment="1">
      <alignment horizontal="right" vertical="center"/>
    </xf>
    <xf numFmtId="0" fontId="14" fillId="0" borderId="6" xfId="6" applyFont="1" applyFill="1" applyBorder="1" applyAlignment="1">
      <alignment horizontal="right"/>
    </xf>
    <xf numFmtId="0" fontId="14" fillId="0" borderId="6" xfId="9" applyFont="1" applyFill="1" applyBorder="1" applyAlignment="1">
      <alignment wrapText="1"/>
    </xf>
    <xf numFmtId="0" fontId="14" fillId="0" borderId="6" xfId="7" applyFont="1" applyFill="1" applyBorder="1"/>
    <xf numFmtId="0" fontId="14" fillId="0" borderId="6" xfId="9" applyFont="1" applyFill="1" applyBorder="1" applyAlignment="1">
      <alignment horizontal="left" vertical="center" wrapText="1"/>
    </xf>
    <xf numFmtId="0" fontId="25" fillId="10" borderId="6" xfId="9" applyFont="1" applyFill="1" applyBorder="1" applyAlignment="1">
      <alignment vertical="top" wrapText="1"/>
    </xf>
    <xf numFmtId="0" fontId="25" fillId="10" borderId="6" xfId="9" applyFont="1" applyFill="1" applyBorder="1" applyAlignment="1">
      <alignment horizontal="left" vertical="center" wrapText="1"/>
    </xf>
    <xf numFmtId="0" fontId="25" fillId="10" borderId="6" xfId="9" applyFont="1" applyFill="1" applyBorder="1" applyAlignment="1">
      <alignment vertical="center" wrapText="1"/>
    </xf>
    <xf numFmtId="0" fontId="14" fillId="0" borderId="6" xfId="7" applyFont="1" applyFill="1" applyBorder="1" applyAlignment="1">
      <alignment wrapText="1"/>
    </xf>
    <xf numFmtId="0" fontId="14" fillId="10" borderId="6" xfId="7" applyFont="1" applyFill="1" applyBorder="1" applyAlignment="1">
      <alignment wrapText="1"/>
    </xf>
    <xf numFmtId="0" fontId="14" fillId="16" borderId="6" xfId="7" applyFont="1" applyFill="1" applyBorder="1" applyAlignment="1">
      <alignment wrapText="1"/>
    </xf>
    <xf numFmtId="0" fontId="14" fillId="11" borderId="6" xfId="7" applyFont="1" applyFill="1" applyBorder="1"/>
    <xf numFmtId="0" fontId="21" fillId="10" borderId="6" xfId="7" applyFont="1" applyFill="1" applyBorder="1"/>
    <xf numFmtId="0" fontId="18" fillId="10" borderId="3" xfId="7" applyFont="1" applyFill="1" applyBorder="1" applyAlignment="1">
      <alignment horizontal="left" wrapText="1"/>
    </xf>
    <xf numFmtId="0" fontId="18" fillId="10" borderId="4" xfId="7" applyFont="1" applyFill="1" applyBorder="1" applyAlignment="1">
      <alignment horizontal="left" wrapText="1"/>
    </xf>
    <xf numFmtId="165" fontId="18" fillId="10" borderId="4" xfId="7" applyNumberFormat="1" applyFont="1" applyFill="1" applyBorder="1" applyAlignment="1">
      <alignment horizontal="left" wrapText="1"/>
    </xf>
    <xf numFmtId="0" fontId="18" fillId="10" borderId="5" xfId="7" applyFont="1" applyFill="1" applyBorder="1" applyAlignment="1">
      <alignment horizontal="left" wrapText="1"/>
    </xf>
    <xf numFmtId="165" fontId="30" fillId="10" borderId="6" xfId="8" applyNumberFormat="1" applyFont="1" applyFill="1" applyBorder="1" applyAlignment="1">
      <alignment horizontal="center" vertical="center" wrapText="1"/>
    </xf>
    <xf numFmtId="165" fontId="30" fillId="10" borderId="0" xfId="8" applyNumberFormat="1" applyFont="1" applyFill="1" applyBorder="1" applyAlignment="1">
      <alignment horizontal="center" vertical="center" wrapText="1"/>
    </xf>
    <xf numFmtId="0" fontId="3" fillId="10" borderId="0" xfId="2" applyFont="1" applyFill="1"/>
    <xf numFmtId="0" fontId="18" fillId="10" borderId="0" xfId="7" applyFont="1" applyFill="1" applyBorder="1" applyAlignment="1">
      <alignment horizontal="left" wrapText="1"/>
    </xf>
    <xf numFmtId="0" fontId="18" fillId="10" borderId="0" xfId="2" applyFont="1" applyFill="1"/>
    <xf numFmtId="166" fontId="3" fillId="10" borderId="0" xfId="2" applyNumberFormat="1" applyFont="1" applyFill="1"/>
    <xf numFmtId="0" fontId="14" fillId="0" borderId="6" xfId="2" applyFont="1" applyBorder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165" fontId="30" fillId="0" borderId="8" xfId="8" applyNumberFormat="1" applyFont="1" applyFill="1" applyBorder="1" applyAlignment="1">
      <alignment horizontal="right" vertical="center"/>
    </xf>
    <xf numFmtId="3" fontId="18" fillId="0" borderId="6" xfId="4" applyNumberFormat="1" applyFont="1" applyFill="1" applyBorder="1" applyAlignment="1">
      <alignment horizontal="center"/>
    </xf>
    <xf numFmtId="0" fontId="18" fillId="0" borderId="0" xfId="2" applyFont="1"/>
    <xf numFmtId="0" fontId="18" fillId="0" borderId="0" xfId="2" applyFont="1" applyFill="1"/>
    <xf numFmtId="165" fontId="30" fillId="0" borderId="0" xfId="8" applyNumberFormat="1" applyFont="1" applyFill="1" applyBorder="1" applyAlignment="1">
      <alignment horizontal="right" vertical="center"/>
    </xf>
    <xf numFmtId="165" fontId="18" fillId="0" borderId="0" xfId="2" applyNumberFormat="1" applyFont="1" applyAlignment="1">
      <alignment horizontal="center"/>
    </xf>
    <xf numFmtId="165" fontId="18" fillId="0" borderId="0" xfId="2" applyNumberFormat="1" applyFont="1"/>
    <xf numFmtId="3" fontId="3" fillId="0" borderId="6" xfId="4" applyNumberFormat="1" applyFont="1" applyFill="1" applyBorder="1"/>
    <xf numFmtId="167" fontId="18" fillId="0" borderId="6" xfId="4" applyNumberFormat="1" applyFont="1" applyFill="1" applyBorder="1" applyAlignment="1">
      <alignment horizontal="center"/>
    </xf>
    <xf numFmtId="0" fontId="26" fillId="4" borderId="0" xfId="2" applyFont="1" applyFill="1" applyBorder="1"/>
    <xf numFmtId="168" fontId="18" fillId="0" borderId="6" xfId="4" applyNumberFormat="1" applyFont="1" applyFill="1" applyBorder="1" applyAlignment="1">
      <alignment horizontal="center"/>
    </xf>
    <xf numFmtId="3" fontId="18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3" fontId="3" fillId="0" borderId="0" xfId="4" applyNumberFormat="1" applyFont="1" applyFill="1" applyBorder="1"/>
    <xf numFmtId="169" fontId="18" fillId="0" borderId="0" xfId="2" applyNumberFormat="1" applyFont="1" applyAlignment="1">
      <alignment horizontal="center"/>
    </xf>
    <xf numFmtId="169" fontId="3" fillId="0" borderId="0" xfId="2" applyNumberFormat="1" applyFont="1"/>
    <xf numFmtId="0" fontId="16" fillId="17" borderId="6" xfId="2" applyFont="1" applyFill="1" applyBorder="1" applyAlignment="1">
      <alignment horizontal="center"/>
    </xf>
    <xf numFmtId="0" fontId="3" fillId="17" borderId="6" xfId="2" applyFont="1" applyFill="1" applyBorder="1"/>
    <xf numFmtId="3" fontId="3" fillId="17" borderId="6" xfId="4" applyNumberFormat="1" applyFont="1" applyFill="1" applyBorder="1"/>
    <xf numFmtId="3" fontId="16" fillId="17" borderId="6" xfId="2" applyNumberFormat="1" applyFont="1" applyFill="1" applyBorder="1" applyAlignment="1">
      <alignment horizontal="center" vertical="center" wrapText="1"/>
    </xf>
    <xf numFmtId="165" fontId="18" fillId="3" borderId="9" xfId="8" applyNumberFormat="1" applyFont="1" applyFill="1" applyBorder="1" applyAlignment="1">
      <alignment horizontal="center" vertical="center" wrapText="1"/>
    </xf>
    <xf numFmtId="165" fontId="18" fillId="3" borderId="8" xfId="8" applyNumberFormat="1" applyFont="1" applyFill="1" applyBorder="1" applyAlignment="1">
      <alignment horizontal="center" vertical="center" wrapText="1"/>
    </xf>
    <xf numFmtId="3" fontId="18" fillId="0" borderId="0" xfId="2" applyNumberFormat="1" applyFont="1"/>
    <xf numFmtId="3" fontId="3" fillId="17" borderId="0" xfId="4" applyNumberFormat="1" applyFont="1" applyFill="1" applyBorder="1"/>
    <xf numFmtId="0" fontId="15" fillId="0" borderId="6" xfId="2" applyFont="1" applyBorder="1" applyAlignment="1">
      <alignment horizontal="center"/>
    </xf>
    <xf numFmtId="3" fontId="16" fillId="0" borderId="6" xfId="4" applyNumberFormat="1" applyFont="1" applyFill="1" applyBorder="1" applyAlignment="1">
      <alignment horizontal="center"/>
    </xf>
    <xf numFmtId="165" fontId="18" fillId="3" borderId="0" xfId="8" applyNumberFormat="1" applyFont="1" applyFill="1" applyBorder="1" applyAlignment="1">
      <alignment horizontal="center" vertical="center" wrapText="1"/>
    </xf>
    <xf numFmtId="165" fontId="18" fillId="3" borderId="10" xfId="8" applyNumberFormat="1" applyFont="1" applyFill="1" applyBorder="1" applyAlignment="1">
      <alignment horizontal="center" vertical="center" wrapText="1"/>
    </xf>
    <xf numFmtId="164" fontId="3" fillId="0" borderId="0" xfId="1" applyFont="1" applyAlignment="1">
      <alignment horizontal="center"/>
    </xf>
    <xf numFmtId="170" fontId="18" fillId="0" borderId="0" xfId="2" applyNumberFormat="1" applyFont="1"/>
    <xf numFmtId="3" fontId="18" fillId="0" borderId="0" xfId="4" applyNumberFormat="1" applyFont="1" applyFill="1"/>
    <xf numFmtId="165" fontId="3" fillId="0" borderId="0" xfId="2" applyNumberFormat="1" applyFont="1"/>
    <xf numFmtId="3" fontId="18" fillId="0" borderId="0" xfId="4" applyNumberFormat="1" applyFont="1" applyFill="1" applyAlignment="1">
      <alignment horizontal="center"/>
    </xf>
    <xf numFmtId="170" fontId="3" fillId="0" borderId="0" xfId="2" applyNumberFormat="1" applyFont="1"/>
    <xf numFmtId="0" fontId="12" fillId="0" borderId="0" xfId="3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2" xfId="3"/>
    <cellStyle name="Обычный 15 2" xfId="7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4"/>
  </cellStyles>
  <dxfs count="36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5_&#1058;&#1055;&#1054;&#1052;&#1057;%20&#1085;&#1072;%202023-2025&#1075;&#1075;/&#1040;&#1055;&#1055;_&#1079;&#1072;&#1073;&#1086;&#1083;&#1077;&#1074;&#1072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5_&#1058;&#1055;&#1054;&#1052;&#1057;%20&#1085;&#1072;%202023-2025&#1075;&#1075;/&#1040;&#1055;_&#1089;&#1087;&#1077;&#1094;&#1080;&#1072;&#1083;&#1100;&#1085;&#1086;&#1089;&#1090;&#1080;_2023%20&#1075;&#1086;&#1076;_&#1080;&#1079;&#1084;%20&#1074;%20&#8470;615-&#108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й 2022_АПП_забол "/>
      <sheetName val="новый 2022_АПП_забол  (изменен)"/>
      <sheetName val="в ТПОМС"/>
      <sheetName val="Стом_Заболев"/>
    </sheetNames>
    <sheetDataSet>
      <sheetData sheetId="0">
        <row r="100">
          <cell r="O100">
            <v>63799</v>
          </cell>
        </row>
        <row r="102">
          <cell r="AC102">
            <v>2223656</v>
          </cell>
        </row>
      </sheetData>
      <sheetData sheetId="1">
        <row r="102">
          <cell r="O102">
            <v>626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Дисп ВН_2 этап_2022 год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C125"/>
  <sheetViews>
    <sheetView tabSelected="1" view="pageBreakPreview" zoomScale="60" zoomScaleNormal="60" workbookViewId="0">
      <pane xSplit="3" ySplit="13" topLeftCell="J41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AA1" sqref="AA1:AD1"/>
    </sheetView>
  </sheetViews>
  <sheetFormatPr defaultRowHeight="12.75" x14ac:dyDescent="0.2"/>
  <cols>
    <col min="1" max="1" width="5" style="1" customWidth="1"/>
    <col min="2" max="2" width="77" style="1" customWidth="1"/>
    <col min="3" max="3" width="14.28515625" style="1" customWidth="1"/>
    <col min="4" max="4" width="12" style="1" bestFit="1" customWidth="1"/>
    <col min="5" max="5" width="12.28515625" style="1" bestFit="1" customWidth="1"/>
    <col min="6" max="6" width="12" style="1" bestFit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22.42578125" style="1" customWidth="1"/>
    <col min="14" max="14" width="13.42578125" style="1" customWidth="1"/>
    <col min="15" max="15" width="13.7109375" style="1" bestFit="1" customWidth="1"/>
    <col min="16" max="16" width="14" style="1" customWidth="1"/>
    <col min="17" max="17" width="17.28515625" style="1" customWidth="1"/>
    <col min="18" max="18" width="12" style="1" bestFit="1" customWidth="1"/>
    <col min="19" max="19" width="15.140625" style="1" bestFit="1" customWidth="1"/>
    <col min="20" max="20" width="13.7109375" style="1" bestFit="1" customWidth="1"/>
    <col min="21" max="21" width="13.7109375" style="1" customWidth="1"/>
    <col min="22" max="22" width="12" style="1" bestFit="1" customWidth="1"/>
    <col min="23" max="23" width="13.7109375" style="1" bestFit="1" customWidth="1"/>
    <col min="24" max="24" width="14.140625" style="1" customWidth="1"/>
    <col min="25" max="25" width="13" style="1" customWidth="1"/>
    <col min="26" max="26" width="15.85546875" style="1" customWidth="1"/>
    <col min="27" max="27" width="17" style="1" customWidth="1"/>
    <col min="28" max="29" width="18" style="4" customWidth="1"/>
    <col min="30" max="30" width="19.7109375" style="1" customWidth="1"/>
    <col min="31" max="31" width="21.42578125" style="4" hidden="1" customWidth="1"/>
    <col min="32" max="32" width="18.5703125" style="1" hidden="1" customWidth="1"/>
    <col min="33" max="33" width="1.7109375" style="1" hidden="1" customWidth="1"/>
    <col min="34" max="34" width="19.140625" style="1" hidden="1" customWidth="1"/>
    <col min="35" max="35" width="1.7109375" style="1" hidden="1" customWidth="1"/>
    <col min="36" max="36" width="24.140625" style="1" hidden="1" customWidth="1"/>
    <col min="37" max="38" width="16.5703125" style="1" hidden="1" customWidth="1"/>
    <col min="39" max="39" width="23.28515625" style="1" hidden="1" customWidth="1"/>
    <col min="40" max="40" width="28" style="1" hidden="1" customWidth="1"/>
    <col min="41" max="41" width="2.140625" style="5" hidden="1" customWidth="1"/>
    <col min="42" max="42" width="19.7109375" style="1" hidden="1" customWidth="1"/>
    <col min="43" max="43" width="28.140625" style="1" hidden="1" customWidth="1"/>
    <col min="44" max="44" width="3.5703125" style="5" hidden="1" customWidth="1"/>
    <col min="45" max="46" width="17.140625" style="1" hidden="1" customWidth="1"/>
    <col min="47" max="47" width="20.85546875" style="1" hidden="1" customWidth="1"/>
    <col min="48" max="48" width="17.28515625" style="1" hidden="1" customWidth="1"/>
    <col min="49" max="49" width="23.42578125" style="1" hidden="1" customWidth="1"/>
    <col min="50" max="50" width="34.85546875" style="1" hidden="1" customWidth="1"/>
    <col min="51" max="51" width="8.28515625" style="1" hidden="1" customWidth="1"/>
    <col min="52" max="52" width="18" style="4" hidden="1" customWidth="1"/>
    <col min="53" max="54" width="14.42578125" style="1" hidden="1" customWidth="1"/>
    <col min="55" max="55" width="18.85546875" style="1" hidden="1" customWidth="1"/>
    <col min="56" max="140" width="9.140625" style="1"/>
    <col min="141" max="141" width="3.5703125" style="1" customWidth="1"/>
    <col min="142" max="142" width="37.7109375" style="1" customWidth="1"/>
    <col min="143" max="143" width="12.5703125" style="1" customWidth="1"/>
    <col min="144" max="146" width="9.5703125" style="1" bestFit="1" customWidth="1"/>
    <col min="147" max="147" width="10.5703125" style="1" bestFit="1" customWidth="1"/>
    <col min="148" max="148" width="9.5703125" style="1" bestFit="1" customWidth="1"/>
    <col min="149" max="149" width="10.5703125" style="1" bestFit="1" customWidth="1"/>
    <col min="150" max="150" width="12.28515625" style="1" customWidth="1"/>
    <col min="151" max="151" width="10.5703125" style="1" bestFit="1" customWidth="1"/>
    <col min="152" max="152" width="10.140625" style="1" customWidth="1"/>
    <col min="153" max="153" width="9.5703125" style="1" bestFit="1" customWidth="1"/>
    <col min="154" max="154" width="0" style="1" hidden="1" customWidth="1"/>
    <col min="155" max="156" width="10.5703125" style="1" bestFit="1" customWidth="1"/>
    <col min="157" max="157" width="9.5703125" style="1" bestFit="1" customWidth="1"/>
    <col min="158" max="158" width="12.140625" style="1" bestFit="1" customWidth="1"/>
    <col min="159" max="159" width="9.5703125" style="1" bestFit="1" customWidth="1"/>
    <col min="160" max="160" width="12.140625" style="1" bestFit="1" customWidth="1"/>
    <col min="161" max="162" width="10.5703125" style="1" bestFit="1" customWidth="1"/>
    <col min="163" max="163" width="10.5703125" style="1" customWidth="1"/>
    <col min="164" max="164" width="10.5703125" style="1" bestFit="1" customWidth="1"/>
    <col min="165" max="165" width="0" style="1" hidden="1" customWidth="1"/>
    <col min="166" max="166" width="10.5703125" style="1" bestFit="1" customWidth="1"/>
    <col min="167" max="168" width="9.5703125" style="1" bestFit="1" customWidth="1"/>
    <col min="169" max="169" width="13.140625" style="1" bestFit="1" customWidth="1"/>
    <col min="170" max="170" width="15.140625" style="1" customWidth="1"/>
    <col min="171" max="171" width="0" style="1" hidden="1" customWidth="1"/>
    <col min="172" max="172" width="13.5703125" style="1" customWidth="1"/>
    <col min="173" max="173" width="16.7109375" style="1" customWidth="1"/>
    <col min="174" max="396" width="9.140625" style="1"/>
    <col min="397" max="397" width="3.5703125" style="1" customWidth="1"/>
    <col min="398" max="398" width="37.7109375" style="1" customWidth="1"/>
    <col min="399" max="399" width="12.5703125" style="1" customWidth="1"/>
    <col min="400" max="402" width="9.5703125" style="1" bestFit="1" customWidth="1"/>
    <col min="403" max="403" width="10.5703125" style="1" bestFit="1" customWidth="1"/>
    <col min="404" max="404" width="9.5703125" style="1" bestFit="1" customWidth="1"/>
    <col min="405" max="405" width="10.5703125" style="1" bestFit="1" customWidth="1"/>
    <col min="406" max="406" width="12.28515625" style="1" customWidth="1"/>
    <col min="407" max="407" width="10.5703125" style="1" bestFit="1" customWidth="1"/>
    <col min="408" max="408" width="10.140625" style="1" customWidth="1"/>
    <col min="409" max="409" width="9.5703125" style="1" bestFit="1" customWidth="1"/>
    <col min="410" max="410" width="0" style="1" hidden="1" customWidth="1"/>
    <col min="411" max="412" width="10.5703125" style="1" bestFit="1" customWidth="1"/>
    <col min="413" max="413" width="9.5703125" style="1" bestFit="1" customWidth="1"/>
    <col min="414" max="414" width="12.140625" style="1" bestFit="1" customWidth="1"/>
    <col min="415" max="415" width="9.5703125" style="1" bestFit="1" customWidth="1"/>
    <col min="416" max="416" width="12.140625" style="1" bestFit="1" customWidth="1"/>
    <col min="417" max="418" width="10.5703125" style="1" bestFit="1" customWidth="1"/>
    <col min="419" max="419" width="10.5703125" style="1" customWidth="1"/>
    <col min="420" max="420" width="10.5703125" style="1" bestFit="1" customWidth="1"/>
    <col min="421" max="421" width="0" style="1" hidden="1" customWidth="1"/>
    <col min="422" max="422" width="10.5703125" style="1" bestFit="1" customWidth="1"/>
    <col min="423" max="424" width="9.5703125" style="1" bestFit="1" customWidth="1"/>
    <col min="425" max="425" width="13.140625" style="1" bestFit="1" customWidth="1"/>
    <col min="426" max="426" width="15.140625" style="1" customWidth="1"/>
    <col min="427" max="427" width="0" style="1" hidden="1" customWidth="1"/>
    <col min="428" max="428" width="13.5703125" style="1" customWidth="1"/>
    <col min="429" max="429" width="16.7109375" style="1" customWidth="1"/>
    <col min="430" max="652" width="9.140625" style="1"/>
    <col min="653" max="653" width="3.5703125" style="1" customWidth="1"/>
    <col min="654" max="654" width="37.7109375" style="1" customWidth="1"/>
    <col min="655" max="655" width="12.5703125" style="1" customWidth="1"/>
    <col min="656" max="658" width="9.5703125" style="1" bestFit="1" customWidth="1"/>
    <col min="659" max="659" width="10.5703125" style="1" bestFit="1" customWidth="1"/>
    <col min="660" max="660" width="9.5703125" style="1" bestFit="1" customWidth="1"/>
    <col min="661" max="661" width="10.5703125" style="1" bestFit="1" customWidth="1"/>
    <col min="662" max="662" width="12.28515625" style="1" customWidth="1"/>
    <col min="663" max="663" width="10.5703125" style="1" bestFit="1" customWidth="1"/>
    <col min="664" max="664" width="10.140625" style="1" customWidth="1"/>
    <col min="665" max="665" width="9.5703125" style="1" bestFit="1" customWidth="1"/>
    <col min="666" max="666" width="0" style="1" hidden="1" customWidth="1"/>
    <col min="667" max="668" width="10.5703125" style="1" bestFit="1" customWidth="1"/>
    <col min="669" max="669" width="9.5703125" style="1" bestFit="1" customWidth="1"/>
    <col min="670" max="670" width="12.140625" style="1" bestFit="1" customWidth="1"/>
    <col min="671" max="671" width="9.5703125" style="1" bestFit="1" customWidth="1"/>
    <col min="672" max="672" width="12.140625" style="1" bestFit="1" customWidth="1"/>
    <col min="673" max="674" width="10.5703125" style="1" bestFit="1" customWidth="1"/>
    <col min="675" max="675" width="10.5703125" style="1" customWidth="1"/>
    <col min="676" max="676" width="10.5703125" style="1" bestFit="1" customWidth="1"/>
    <col min="677" max="677" width="0" style="1" hidden="1" customWidth="1"/>
    <col min="678" max="678" width="10.5703125" style="1" bestFit="1" customWidth="1"/>
    <col min="679" max="680" width="9.5703125" style="1" bestFit="1" customWidth="1"/>
    <col min="681" max="681" width="13.140625" style="1" bestFit="1" customWidth="1"/>
    <col min="682" max="682" width="15.140625" style="1" customWidth="1"/>
    <col min="683" max="683" width="0" style="1" hidden="1" customWidth="1"/>
    <col min="684" max="684" width="13.5703125" style="1" customWidth="1"/>
    <col min="685" max="685" width="16.7109375" style="1" customWidth="1"/>
    <col min="686" max="908" width="9.140625" style="1"/>
    <col min="909" max="909" width="3.5703125" style="1" customWidth="1"/>
    <col min="910" max="910" width="37.7109375" style="1" customWidth="1"/>
    <col min="911" max="911" width="12.5703125" style="1" customWidth="1"/>
    <col min="912" max="914" width="9.5703125" style="1" bestFit="1" customWidth="1"/>
    <col min="915" max="915" width="10.5703125" style="1" bestFit="1" customWidth="1"/>
    <col min="916" max="916" width="9.5703125" style="1" bestFit="1" customWidth="1"/>
    <col min="917" max="917" width="10.5703125" style="1" bestFit="1" customWidth="1"/>
    <col min="918" max="918" width="12.28515625" style="1" customWidth="1"/>
    <col min="919" max="919" width="10.5703125" style="1" bestFit="1" customWidth="1"/>
    <col min="920" max="920" width="10.140625" style="1" customWidth="1"/>
    <col min="921" max="921" width="9.5703125" style="1" bestFit="1" customWidth="1"/>
    <col min="922" max="922" width="0" style="1" hidden="1" customWidth="1"/>
    <col min="923" max="924" width="10.5703125" style="1" bestFit="1" customWidth="1"/>
    <col min="925" max="925" width="9.5703125" style="1" bestFit="1" customWidth="1"/>
    <col min="926" max="926" width="12.140625" style="1" bestFit="1" customWidth="1"/>
    <col min="927" max="927" width="9.5703125" style="1" bestFit="1" customWidth="1"/>
    <col min="928" max="928" width="12.140625" style="1" bestFit="1" customWidth="1"/>
    <col min="929" max="930" width="10.5703125" style="1" bestFit="1" customWidth="1"/>
    <col min="931" max="931" width="10.5703125" style="1" customWidth="1"/>
    <col min="932" max="932" width="10.5703125" style="1" bestFit="1" customWidth="1"/>
    <col min="933" max="933" width="0" style="1" hidden="1" customWidth="1"/>
    <col min="934" max="934" width="10.5703125" style="1" bestFit="1" customWidth="1"/>
    <col min="935" max="936" width="9.5703125" style="1" bestFit="1" customWidth="1"/>
    <col min="937" max="937" width="13.140625" style="1" bestFit="1" customWidth="1"/>
    <col min="938" max="938" width="15.140625" style="1" customWidth="1"/>
    <col min="939" max="939" width="0" style="1" hidden="1" customWidth="1"/>
    <col min="940" max="940" width="13.5703125" style="1" customWidth="1"/>
    <col min="941" max="941" width="16.7109375" style="1" customWidth="1"/>
    <col min="942" max="1164" width="9.140625" style="1"/>
    <col min="1165" max="1165" width="3.5703125" style="1" customWidth="1"/>
    <col min="1166" max="1166" width="37.7109375" style="1" customWidth="1"/>
    <col min="1167" max="1167" width="12.5703125" style="1" customWidth="1"/>
    <col min="1168" max="1170" width="9.5703125" style="1" bestFit="1" customWidth="1"/>
    <col min="1171" max="1171" width="10.5703125" style="1" bestFit="1" customWidth="1"/>
    <col min="1172" max="1172" width="9.5703125" style="1" bestFit="1" customWidth="1"/>
    <col min="1173" max="1173" width="10.5703125" style="1" bestFit="1" customWidth="1"/>
    <col min="1174" max="1174" width="12.28515625" style="1" customWidth="1"/>
    <col min="1175" max="1175" width="10.5703125" style="1" bestFit="1" customWidth="1"/>
    <col min="1176" max="1176" width="10.140625" style="1" customWidth="1"/>
    <col min="1177" max="1177" width="9.5703125" style="1" bestFit="1" customWidth="1"/>
    <col min="1178" max="1178" width="0" style="1" hidden="1" customWidth="1"/>
    <col min="1179" max="1180" width="10.5703125" style="1" bestFit="1" customWidth="1"/>
    <col min="1181" max="1181" width="9.5703125" style="1" bestFit="1" customWidth="1"/>
    <col min="1182" max="1182" width="12.140625" style="1" bestFit="1" customWidth="1"/>
    <col min="1183" max="1183" width="9.5703125" style="1" bestFit="1" customWidth="1"/>
    <col min="1184" max="1184" width="12.140625" style="1" bestFit="1" customWidth="1"/>
    <col min="1185" max="1186" width="10.5703125" style="1" bestFit="1" customWidth="1"/>
    <col min="1187" max="1187" width="10.5703125" style="1" customWidth="1"/>
    <col min="1188" max="1188" width="10.5703125" style="1" bestFit="1" customWidth="1"/>
    <col min="1189" max="1189" width="0" style="1" hidden="1" customWidth="1"/>
    <col min="1190" max="1190" width="10.5703125" style="1" bestFit="1" customWidth="1"/>
    <col min="1191" max="1192" width="9.5703125" style="1" bestFit="1" customWidth="1"/>
    <col min="1193" max="1193" width="13.140625" style="1" bestFit="1" customWidth="1"/>
    <col min="1194" max="1194" width="15.140625" style="1" customWidth="1"/>
    <col min="1195" max="1195" width="0" style="1" hidden="1" customWidth="1"/>
    <col min="1196" max="1196" width="13.5703125" style="1" customWidth="1"/>
    <col min="1197" max="1197" width="16.7109375" style="1" customWidth="1"/>
    <col min="1198" max="1420" width="9.140625" style="1"/>
    <col min="1421" max="1421" width="3.5703125" style="1" customWidth="1"/>
    <col min="1422" max="1422" width="37.7109375" style="1" customWidth="1"/>
    <col min="1423" max="1423" width="12.5703125" style="1" customWidth="1"/>
    <col min="1424" max="1426" width="9.5703125" style="1" bestFit="1" customWidth="1"/>
    <col min="1427" max="1427" width="10.5703125" style="1" bestFit="1" customWidth="1"/>
    <col min="1428" max="1428" width="9.5703125" style="1" bestFit="1" customWidth="1"/>
    <col min="1429" max="1429" width="10.5703125" style="1" bestFit="1" customWidth="1"/>
    <col min="1430" max="1430" width="12.28515625" style="1" customWidth="1"/>
    <col min="1431" max="1431" width="10.5703125" style="1" bestFit="1" customWidth="1"/>
    <col min="1432" max="1432" width="10.140625" style="1" customWidth="1"/>
    <col min="1433" max="1433" width="9.5703125" style="1" bestFit="1" customWidth="1"/>
    <col min="1434" max="1434" width="0" style="1" hidden="1" customWidth="1"/>
    <col min="1435" max="1436" width="10.5703125" style="1" bestFit="1" customWidth="1"/>
    <col min="1437" max="1437" width="9.5703125" style="1" bestFit="1" customWidth="1"/>
    <col min="1438" max="1438" width="12.140625" style="1" bestFit="1" customWidth="1"/>
    <col min="1439" max="1439" width="9.5703125" style="1" bestFit="1" customWidth="1"/>
    <col min="1440" max="1440" width="12.140625" style="1" bestFit="1" customWidth="1"/>
    <col min="1441" max="1442" width="10.5703125" style="1" bestFit="1" customWidth="1"/>
    <col min="1443" max="1443" width="10.5703125" style="1" customWidth="1"/>
    <col min="1444" max="1444" width="10.5703125" style="1" bestFit="1" customWidth="1"/>
    <col min="1445" max="1445" width="0" style="1" hidden="1" customWidth="1"/>
    <col min="1446" max="1446" width="10.5703125" style="1" bestFit="1" customWidth="1"/>
    <col min="1447" max="1448" width="9.5703125" style="1" bestFit="1" customWidth="1"/>
    <col min="1449" max="1449" width="13.140625" style="1" bestFit="1" customWidth="1"/>
    <col min="1450" max="1450" width="15.140625" style="1" customWidth="1"/>
    <col min="1451" max="1451" width="0" style="1" hidden="1" customWidth="1"/>
    <col min="1452" max="1452" width="13.5703125" style="1" customWidth="1"/>
    <col min="1453" max="1453" width="16.7109375" style="1" customWidth="1"/>
    <col min="1454" max="1676" width="9.140625" style="1"/>
    <col min="1677" max="1677" width="3.5703125" style="1" customWidth="1"/>
    <col min="1678" max="1678" width="37.7109375" style="1" customWidth="1"/>
    <col min="1679" max="1679" width="12.5703125" style="1" customWidth="1"/>
    <col min="1680" max="1682" width="9.5703125" style="1" bestFit="1" customWidth="1"/>
    <col min="1683" max="1683" width="10.5703125" style="1" bestFit="1" customWidth="1"/>
    <col min="1684" max="1684" width="9.5703125" style="1" bestFit="1" customWidth="1"/>
    <col min="1685" max="1685" width="10.5703125" style="1" bestFit="1" customWidth="1"/>
    <col min="1686" max="1686" width="12.28515625" style="1" customWidth="1"/>
    <col min="1687" max="1687" width="10.5703125" style="1" bestFit="1" customWidth="1"/>
    <col min="1688" max="1688" width="10.140625" style="1" customWidth="1"/>
    <col min="1689" max="1689" width="9.5703125" style="1" bestFit="1" customWidth="1"/>
    <col min="1690" max="1690" width="0" style="1" hidden="1" customWidth="1"/>
    <col min="1691" max="1692" width="10.5703125" style="1" bestFit="1" customWidth="1"/>
    <col min="1693" max="1693" width="9.5703125" style="1" bestFit="1" customWidth="1"/>
    <col min="1694" max="1694" width="12.140625" style="1" bestFit="1" customWidth="1"/>
    <col min="1695" max="1695" width="9.5703125" style="1" bestFit="1" customWidth="1"/>
    <col min="1696" max="1696" width="12.140625" style="1" bestFit="1" customWidth="1"/>
    <col min="1697" max="1698" width="10.5703125" style="1" bestFit="1" customWidth="1"/>
    <col min="1699" max="1699" width="10.5703125" style="1" customWidth="1"/>
    <col min="1700" max="1700" width="10.5703125" style="1" bestFit="1" customWidth="1"/>
    <col min="1701" max="1701" width="0" style="1" hidden="1" customWidth="1"/>
    <col min="1702" max="1702" width="10.5703125" style="1" bestFit="1" customWidth="1"/>
    <col min="1703" max="1704" width="9.5703125" style="1" bestFit="1" customWidth="1"/>
    <col min="1705" max="1705" width="13.140625" style="1" bestFit="1" customWidth="1"/>
    <col min="1706" max="1706" width="15.140625" style="1" customWidth="1"/>
    <col min="1707" max="1707" width="0" style="1" hidden="1" customWidth="1"/>
    <col min="1708" max="1708" width="13.5703125" style="1" customWidth="1"/>
    <col min="1709" max="1709" width="16.7109375" style="1" customWidth="1"/>
    <col min="1710" max="1932" width="9.140625" style="1"/>
    <col min="1933" max="1933" width="3.5703125" style="1" customWidth="1"/>
    <col min="1934" max="1934" width="37.7109375" style="1" customWidth="1"/>
    <col min="1935" max="1935" width="12.5703125" style="1" customWidth="1"/>
    <col min="1936" max="1938" width="9.5703125" style="1" bestFit="1" customWidth="1"/>
    <col min="1939" max="1939" width="10.5703125" style="1" bestFit="1" customWidth="1"/>
    <col min="1940" max="1940" width="9.5703125" style="1" bestFit="1" customWidth="1"/>
    <col min="1941" max="1941" width="10.5703125" style="1" bestFit="1" customWidth="1"/>
    <col min="1942" max="1942" width="12.28515625" style="1" customWidth="1"/>
    <col min="1943" max="1943" width="10.5703125" style="1" bestFit="1" customWidth="1"/>
    <col min="1944" max="1944" width="10.140625" style="1" customWidth="1"/>
    <col min="1945" max="1945" width="9.5703125" style="1" bestFit="1" customWidth="1"/>
    <col min="1946" max="1946" width="0" style="1" hidden="1" customWidth="1"/>
    <col min="1947" max="1948" width="10.5703125" style="1" bestFit="1" customWidth="1"/>
    <col min="1949" max="1949" width="9.5703125" style="1" bestFit="1" customWidth="1"/>
    <col min="1950" max="1950" width="12.140625" style="1" bestFit="1" customWidth="1"/>
    <col min="1951" max="1951" width="9.5703125" style="1" bestFit="1" customWidth="1"/>
    <col min="1952" max="1952" width="12.140625" style="1" bestFit="1" customWidth="1"/>
    <col min="1953" max="1954" width="10.5703125" style="1" bestFit="1" customWidth="1"/>
    <col min="1955" max="1955" width="10.5703125" style="1" customWidth="1"/>
    <col min="1956" max="1956" width="10.5703125" style="1" bestFit="1" customWidth="1"/>
    <col min="1957" max="1957" width="0" style="1" hidden="1" customWidth="1"/>
    <col min="1958" max="1958" width="10.5703125" style="1" bestFit="1" customWidth="1"/>
    <col min="1959" max="1960" width="9.5703125" style="1" bestFit="1" customWidth="1"/>
    <col min="1961" max="1961" width="13.140625" style="1" bestFit="1" customWidth="1"/>
    <col min="1962" max="1962" width="15.140625" style="1" customWidth="1"/>
    <col min="1963" max="1963" width="0" style="1" hidden="1" customWidth="1"/>
    <col min="1964" max="1964" width="13.5703125" style="1" customWidth="1"/>
    <col min="1965" max="1965" width="16.7109375" style="1" customWidth="1"/>
    <col min="1966" max="2188" width="9.140625" style="1"/>
    <col min="2189" max="2189" width="3.5703125" style="1" customWidth="1"/>
    <col min="2190" max="2190" width="37.7109375" style="1" customWidth="1"/>
    <col min="2191" max="2191" width="12.5703125" style="1" customWidth="1"/>
    <col min="2192" max="2194" width="9.5703125" style="1" bestFit="1" customWidth="1"/>
    <col min="2195" max="2195" width="10.5703125" style="1" bestFit="1" customWidth="1"/>
    <col min="2196" max="2196" width="9.5703125" style="1" bestFit="1" customWidth="1"/>
    <col min="2197" max="2197" width="10.5703125" style="1" bestFit="1" customWidth="1"/>
    <col min="2198" max="2198" width="12.28515625" style="1" customWidth="1"/>
    <col min="2199" max="2199" width="10.5703125" style="1" bestFit="1" customWidth="1"/>
    <col min="2200" max="2200" width="10.140625" style="1" customWidth="1"/>
    <col min="2201" max="2201" width="9.5703125" style="1" bestFit="1" customWidth="1"/>
    <col min="2202" max="2202" width="0" style="1" hidden="1" customWidth="1"/>
    <col min="2203" max="2204" width="10.5703125" style="1" bestFit="1" customWidth="1"/>
    <col min="2205" max="2205" width="9.5703125" style="1" bestFit="1" customWidth="1"/>
    <col min="2206" max="2206" width="12.140625" style="1" bestFit="1" customWidth="1"/>
    <col min="2207" max="2207" width="9.5703125" style="1" bestFit="1" customWidth="1"/>
    <col min="2208" max="2208" width="12.140625" style="1" bestFit="1" customWidth="1"/>
    <col min="2209" max="2210" width="10.5703125" style="1" bestFit="1" customWidth="1"/>
    <col min="2211" max="2211" width="10.5703125" style="1" customWidth="1"/>
    <col min="2212" max="2212" width="10.5703125" style="1" bestFit="1" customWidth="1"/>
    <col min="2213" max="2213" width="0" style="1" hidden="1" customWidth="1"/>
    <col min="2214" max="2214" width="10.5703125" style="1" bestFit="1" customWidth="1"/>
    <col min="2215" max="2216" width="9.5703125" style="1" bestFit="1" customWidth="1"/>
    <col min="2217" max="2217" width="13.140625" style="1" bestFit="1" customWidth="1"/>
    <col min="2218" max="2218" width="15.140625" style="1" customWidth="1"/>
    <col min="2219" max="2219" width="0" style="1" hidden="1" customWidth="1"/>
    <col min="2220" max="2220" width="13.5703125" style="1" customWidth="1"/>
    <col min="2221" max="2221" width="16.7109375" style="1" customWidth="1"/>
    <col min="2222" max="2444" width="9.140625" style="1"/>
    <col min="2445" max="2445" width="3.5703125" style="1" customWidth="1"/>
    <col min="2446" max="2446" width="37.7109375" style="1" customWidth="1"/>
    <col min="2447" max="2447" width="12.5703125" style="1" customWidth="1"/>
    <col min="2448" max="2450" width="9.5703125" style="1" bestFit="1" customWidth="1"/>
    <col min="2451" max="2451" width="10.5703125" style="1" bestFit="1" customWidth="1"/>
    <col min="2452" max="2452" width="9.5703125" style="1" bestFit="1" customWidth="1"/>
    <col min="2453" max="2453" width="10.5703125" style="1" bestFit="1" customWidth="1"/>
    <col min="2454" max="2454" width="12.28515625" style="1" customWidth="1"/>
    <col min="2455" max="2455" width="10.5703125" style="1" bestFit="1" customWidth="1"/>
    <col min="2456" max="2456" width="10.140625" style="1" customWidth="1"/>
    <col min="2457" max="2457" width="9.5703125" style="1" bestFit="1" customWidth="1"/>
    <col min="2458" max="2458" width="0" style="1" hidden="1" customWidth="1"/>
    <col min="2459" max="2460" width="10.5703125" style="1" bestFit="1" customWidth="1"/>
    <col min="2461" max="2461" width="9.5703125" style="1" bestFit="1" customWidth="1"/>
    <col min="2462" max="2462" width="12.140625" style="1" bestFit="1" customWidth="1"/>
    <col min="2463" max="2463" width="9.5703125" style="1" bestFit="1" customWidth="1"/>
    <col min="2464" max="2464" width="12.140625" style="1" bestFit="1" customWidth="1"/>
    <col min="2465" max="2466" width="10.5703125" style="1" bestFit="1" customWidth="1"/>
    <col min="2467" max="2467" width="10.5703125" style="1" customWidth="1"/>
    <col min="2468" max="2468" width="10.5703125" style="1" bestFit="1" customWidth="1"/>
    <col min="2469" max="2469" width="0" style="1" hidden="1" customWidth="1"/>
    <col min="2470" max="2470" width="10.5703125" style="1" bestFit="1" customWidth="1"/>
    <col min="2471" max="2472" width="9.5703125" style="1" bestFit="1" customWidth="1"/>
    <col min="2473" max="2473" width="13.140625" style="1" bestFit="1" customWidth="1"/>
    <col min="2474" max="2474" width="15.140625" style="1" customWidth="1"/>
    <col min="2475" max="2475" width="0" style="1" hidden="1" customWidth="1"/>
    <col min="2476" max="2476" width="13.5703125" style="1" customWidth="1"/>
    <col min="2477" max="2477" width="16.7109375" style="1" customWidth="1"/>
    <col min="2478" max="2700" width="9.140625" style="1"/>
    <col min="2701" max="2701" width="3.5703125" style="1" customWidth="1"/>
    <col min="2702" max="2702" width="37.7109375" style="1" customWidth="1"/>
    <col min="2703" max="2703" width="12.5703125" style="1" customWidth="1"/>
    <col min="2704" max="2706" width="9.5703125" style="1" bestFit="1" customWidth="1"/>
    <col min="2707" max="2707" width="10.5703125" style="1" bestFit="1" customWidth="1"/>
    <col min="2708" max="2708" width="9.5703125" style="1" bestFit="1" customWidth="1"/>
    <col min="2709" max="2709" width="10.5703125" style="1" bestFit="1" customWidth="1"/>
    <col min="2710" max="2710" width="12.28515625" style="1" customWidth="1"/>
    <col min="2711" max="2711" width="10.5703125" style="1" bestFit="1" customWidth="1"/>
    <col min="2712" max="2712" width="10.140625" style="1" customWidth="1"/>
    <col min="2713" max="2713" width="9.5703125" style="1" bestFit="1" customWidth="1"/>
    <col min="2714" max="2714" width="0" style="1" hidden="1" customWidth="1"/>
    <col min="2715" max="2716" width="10.5703125" style="1" bestFit="1" customWidth="1"/>
    <col min="2717" max="2717" width="9.5703125" style="1" bestFit="1" customWidth="1"/>
    <col min="2718" max="2718" width="12.140625" style="1" bestFit="1" customWidth="1"/>
    <col min="2719" max="2719" width="9.5703125" style="1" bestFit="1" customWidth="1"/>
    <col min="2720" max="2720" width="12.140625" style="1" bestFit="1" customWidth="1"/>
    <col min="2721" max="2722" width="10.5703125" style="1" bestFit="1" customWidth="1"/>
    <col min="2723" max="2723" width="10.5703125" style="1" customWidth="1"/>
    <col min="2724" max="2724" width="10.5703125" style="1" bestFit="1" customWidth="1"/>
    <col min="2725" max="2725" width="0" style="1" hidden="1" customWidth="1"/>
    <col min="2726" max="2726" width="10.5703125" style="1" bestFit="1" customWidth="1"/>
    <col min="2727" max="2728" width="9.5703125" style="1" bestFit="1" customWidth="1"/>
    <col min="2729" max="2729" width="13.140625" style="1" bestFit="1" customWidth="1"/>
    <col min="2730" max="2730" width="15.140625" style="1" customWidth="1"/>
    <col min="2731" max="2731" width="0" style="1" hidden="1" customWidth="1"/>
    <col min="2732" max="2732" width="13.5703125" style="1" customWidth="1"/>
    <col min="2733" max="2733" width="16.7109375" style="1" customWidth="1"/>
    <col min="2734" max="2956" width="9.140625" style="1"/>
    <col min="2957" max="2957" width="3.5703125" style="1" customWidth="1"/>
    <col min="2958" max="2958" width="37.7109375" style="1" customWidth="1"/>
    <col min="2959" max="2959" width="12.5703125" style="1" customWidth="1"/>
    <col min="2960" max="2962" width="9.5703125" style="1" bestFit="1" customWidth="1"/>
    <col min="2963" max="2963" width="10.5703125" style="1" bestFit="1" customWidth="1"/>
    <col min="2964" max="2964" width="9.5703125" style="1" bestFit="1" customWidth="1"/>
    <col min="2965" max="2965" width="10.5703125" style="1" bestFit="1" customWidth="1"/>
    <col min="2966" max="2966" width="12.28515625" style="1" customWidth="1"/>
    <col min="2967" max="2967" width="10.5703125" style="1" bestFit="1" customWidth="1"/>
    <col min="2968" max="2968" width="10.140625" style="1" customWidth="1"/>
    <col min="2969" max="2969" width="9.5703125" style="1" bestFit="1" customWidth="1"/>
    <col min="2970" max="2970" width="0" style="1" hidden="1" customWidth="1"/>
    <col min="2971" max="2972" width="10.5703125" style="1" bestFit="1" customWidth="1"/>
    <col min="2973" max="2973" width="9.5703125" style="1" bestFit="1" customWidth="1"/>
    <col min="2974" max="2974" width="12.140625" style="1" bestFit="1" customWidth="1"/>
    <col min="2975" max="2975" width="9.5703125" style="1" bestFit="1" customWidth="1"/>
    <col min="2976" max="2976" width="12.140625" style="1" bestFit="1" customWidth="1"/>
    <col min="2977" max="2978" width="10.5703125" style="1" bestFit="1" customWidth="1"/>
    <col min="2979" max="2979" width="10.5703125" style="1" customWidth="1"/>
    <col min="2980" max="2980" width="10.5703125" style="1" bestFit="1" customWidth="1"/>
    <col min="2981" max="2981" width="0" style="1" hidden="1" customWidth="1"/>
    <col min="2982" max="2982" width="10.5703125" style="1" bestFit="1" customWidth="1"/>
    <col min="2983" max="2984" width="9.5703125" style="1" bestFit="1" customWidth="1"/>
    <col min="2985" max="2985" width="13.140625" style="1" bestFit="1" customWidth="1"/>
    <col min="2986" max="2986" width="15.140625" style="1" customWidth="1"/>
    <col min="2987" max="2987" width="0" style="1" hidden="1" customWidth="1"/>
    <col min="2988" max="2988" width="13.5703125" style="1" customWidth="1"/>
    <col min="2989" max="2989" width="16.7109375" style="1" customWidth="1"/>
    <col min="2990" max="3212" width="9.140625" style="1"/>
    <col min="3213" max="3213" width="3.5703125" style="1" customWidth="1"/>
    <col min="3214" max="3214" width="37.7109375" style="1" customWidth="1"/>
    <col min="3215" max="3215" width="12.5703125" style="1" customWidth="1"/>
    <col min="3216" max="3218" width="9.5703125" style="1" bestFit="1" customWidth="1"/>
    <col min="3219" max="3219" width="10.5703125" style="1" bestFit="1" customWidth="1"/>
    <col min="3220" max="3220" width="9.5703125" style="1" bestFit="1" customWidth="1"/>
    <col min="3221" max="3221" width="10.5703125" style="1" bestFit="1" customWidth="1"/>
    <col min="3222" max="3222" width="12.28515625" style="1" customWidth="1"/>
    <col min="3223" max="3223" width="10.5703125" style="1" bestFit="1" customWidth="1"/>
    <col min="3224" max="3224" width="10.140625" style="1" customWidth="1"/>
    <col min="3225" max="3225" width="9.5703125" style="1" bestFit="1" customWidth="1"/>
    <col min="3226" max="3226" width="0" style="1" hidden="1" customWidth="1"/>
    <col min="3227" max="3228" width="10.5703125" style="1" bestFit="1" customWidth="1"/>
    <col min="3229" max="3229" width="9.5703125" style="1" bestFit="1" customWidth="1"/>
    <col min="3230" max="3230" width="12.140625" style="1" bestFit="1" customWidth="1"/>
    <col min="3231" max="3231" width="9.5703125" style="1" bestFit="1" customWidth="1"/>
    <col min="3232" max="3232" width="12.140625" style="1" bestFit="1" customWidth="1"/>
    <col min="3233" max="3234" width="10.5703125" style="1" bestFit="1" customWidth="1"/>
    <col min="3235" max="3235" width="10.5703125" style="1" customWidth="1"/>
    <col min="3236" max="3236" width="10.5703125" style="1" bestFit="1" customWidth="1"/>
    <col min="3237" max="3237" width="0" style="1" hidden="1" customWidth="1"/>
    <col min="3238" max="3238" width="10.5703125" style="1" bestFit="1" customWidth="1"/>
    <col min="3239" max="3240" width="9.5703125" style="1" bestFit="1" customWidth="1"/>
    <col min="3241" max="3241" width="13.140625" style="1" bestFit="1" customWidth="1"/>
    <col min="3242" max="3242" width="15.140625" style="1" customWidth="1"/>
    <col min="3243" max="3243" width="0" style="1" hidden="1" customWidth="1"/>
    <col min="3244" max="3244" width="13.5703125" style="1" customWidth="1"/>
    <col min="3245" max="3245" width="16.7109375" style="1" customWidth="1"/>
    <col min="3246" max="3468" width="9.140625" style="1"/>
    <col min="3469" max="3469" width="3.5703125" style="1" customWidth="1"/>
    <col min="3470" max="3470" width="37.7109375" style="1" customWidth="1"/>
    <col min="3471" max="3471" width="12.5703125" style="1" customWidth="1"/>
    <col min="3472" max="3474" width="9.5703125" style="1" bestFit="1" customWidth="1"/>
    <col min="3475" max="3475" width="10.5703125" style="1" bestFit="1" customWidth="1"/>
    <col min="3476" max="3476" width="9.5703125" style="1" bestFit="1" customWidth="1"/>
    <col min="3477" max="3477" width="10.5703125" style="1" bestFit="1" customWidth="1"/>
    <col min="3478" max="3478" width="12.28515625" style="1" customWidth="1"/>
    <col min="3479" max="3479" width="10.5703125" style="1" bestFit="1" customWidth="1"/>
    <col min="3480" max="3480" width="10.140625" style="1" customWidth="1"/>
    <col min="3481" max="3481" width="9.5703125" style="1" bestFit="1" customWidth="1"/>
    <col min="3482" max="3482" width="0" style="1" hidden="1" customWidth="1"/>
    <col min="3483" max="3484" width="10.5703125" style="1" bestFit="1" customWidth="1"/>
    <col min="3485" max="3485" width="9.5703125" style="1" bestFit="1" customWidth="1"/>
    <col min="3486" max="3486" width="12.140625" style="1" bestFit="1" customWidth="1"/>
    <col min="3487" max="3487" width="9.5703125" style="1" bestFit="1" customWidth="1"/>
    <col min="3488" max="3488" width="12.140625" style="1" bestFit="1" customWidth="1"/>
    <col min="3489" max="3490" width="10.5703125" style="1" bestFit="1" customWidth="1"/>
    <col min="3491" max="3491" width="10.5703125" style="1" customWidth="1"/>
    <col min="3492" max="3492" width="10.5703125" style="1" bestFit="1" customWidth="1"/>
    <col min="3493" max="3493" width="0" style="1" hidden="1" customWidth="1"/>
    <col min="3494" max="3494" width="10.5703125" style="1" bestFit="1" customWidth="1"/>
    <col min="3495" max="3496" width="9.5703125" style="1" bestFit="1" customWidth="1"/>
    <col min="3497" max="3497" width="13.140625" style="1" bestFit="1" customWidth="1"/>
    <col min="3498" max="3498" width="15.140625" style="1" customWidth="1"/>
    <col min="3499" max="3499" width="0" style="1" hidden="1" customWidth="1"/>
    <col min="3500" max="3500" width="13.5703125" style="1" customWidth="1"/>
    <col min="3501" max="3501" width="16.7109375" style="1" customWidth="1"/>
    <col min="3502" max="3724" width="9.140625" style="1"/>
    <col min="3725" max="3725" width="3.5703125" style="1" customWidth="1"/>
    <col min="3726" max="3726" width="37.7109375" style="1" customWidth="1"/>
    <col min="3727" max="3727" width="12.5703125" style="1" customWidth="1"/>
    <col min="3728" max="3730" width="9.5703125" style="1" bestFit="1" customWidth="1"/>
    <col min="3731" max="3731" width="10.5703125" style="1" bestFit="1" customWidth="1"/>
    <col min="3732" max="3732" width="9.5703125" style="1" bestFit="1" customWidth="1"/>
    <col min="3733" max="3733" width="10.5703125" style="1" bestFit="1" customWidth="1"/>
    <col min="3734" max="3734" width="12.28515625" style="1" customWidth="1"/>
    <col min="3735" max="3735" width="10.5703125" style="1" bestFit="1" customWidth="1"/>
    <col min="3736" max="3736" width="10.140625" style="1" customWidth="1"/>
    <col min="3737" max="3737" width="9.5703125" style="1" bestFit="1" customWidth="1"/>
    <col min="3738" max="3738" width="0" style="1" hidden="1" customWidth="1"/>
    <col min="3739" max="3740" width="10.5703125" style="1" bestFit="1" customWidth="1"/>
    <col min="3741" max="3741" width="9.5703125" style="1" bestFit="1" customWidth="1"/>
    <col min="3742" max="3742" width="12.140625" style="1" bestFit="1" customWidth="1"/>
    <col min="3743" max="3743" width="9.5703125" style="1" bestFit="1" customWidth="1"/>
    <col min="3744" max="3744" width="12.140625" style="1" bestFit="1" customWidth="1"/>
    <col min="3745" max="3746" width="10.5703125" style="1" bestFit="1" customWidth="1"/>
    <col min="3747" max="3747" width="10.5703125" style="1" customWidth="1"/>
    <col min="3748" max="3748" width="10.5703125" style="1" bestFit="1" customWidth="1"/>
    <col min="3749" max="3749" width="0" style="1" hidden="1" customWidth="1"/>
    <col min="3750" max="3750" width="10.5703125" style="1" bestFit="1" customWidth="1"/>
    <col min="3751" max="3752" width="9.5703125" style="1" bestFit="1" customWidth="1"/>
    <col min="3753" max="3753" width="13.140625" style="1" bestFit="1" customWidth="1"/>
    <col min="3754" max="3754" width="15.140625" style="1" customWidth="1"/>
    <col min="3755" max="3755" width="0" style="1" hidden="1" customWidth="1"/>
    <col min="3756" max="3756" width="13.5703125" style="1" customWidth="1"/>
    <col min="3757" max="3757" width="16.7109375" style="1" customWidth="1"/>
    <col min="3758" max="3980" width="9.140625" style="1"/>
    <col min="3981" max="3981" width="3.5703125" style="1" customWidth="1"/>
    <col min="3982" max="3982" width="37.7109375" style="1" customWidth="1"/>
    <col min="3983" max="3983" width="12.5703125" style="1" customWidth="1"/>
    <col min="3984" max="3986" width="9.5703125" style="1" bestFit="1" customWidth="1"/>
    <col min="3987" max="3987" width="10.5703125" style="1" bestFit="1" customWidth="1"/>
    <col min="3988" max="3988" width="9.5703125" style="1" bestFit="1" customWidth="1"/>
    <col min="3989" max="3989" width="10.5703125" style="1" bestFit="1" customWidth="1"/>
    <col min="3990" max="3990" width="12.28515625" style="1" customWidth="1"/>
    <col min="3991" max="3991" width="10.5703125" style="1" bestFit="1" customWidth="1"/>
    <col min="3992" max="3992" width="10.140625" style="1" customWidth="1"/>
    <col min="3993" max="3993" width="9.5703125" style="1" bestFit="1" customWidth="1"/>
    <col min="3994" max="3994" width="0" style="1" hidden="1" customWidth="1"/>
    <col min="3995" max="3996" width="10.5703125" style="1" bestFit="1" customWidth="1"/>
    <col min="3997" max="3997" width="9.5703125" style="1" bestFit="1" customWidth="1"/>
    <col min="3998" max="3998" width="12.140625" style="1" bestFit="1" customWidth="1"/>
    <col min="3999" max="3999" width="9.5703125" style="1" bestFit="1" customWidth="1"/>
    <col min="4000" max="4000" width="12.140625" style="1" bestFit="1" customWidth="1"/>
    <col min="4001" max="4002" width="10.5703125" style="1" bestFit="1" customWidth="1"/>
    <col min="4003" max="4003" width="10.5703125" style="1" customWidth="1"/>
    <col min="4004" max="4004" width="10.5703125" style="1" bestFit="1" customWidth="1"/>
    <col min="4005" max="4005" width="0" style="1" hidden="1" customWidth="1"/>
    <col min="4006" max="4006" width="10.5703125" style="1" bestFit="1" customWidth="1"/>
    <col min="4007" max="4008" width="9.5703125" style="1" bestFit="1" customWidth="1"/>
    <col min="4009" max="4009" width="13.140625" style="1" bestFit="1" customWidth="1"/>
    <col min="4010" max="4010" width="15.140625" style="1" customWidth="1"/>
    <col min="4011" max="4011" width="0" style="1" hidden="1" customWidth="1"/>
    <col min="4012" max="4012" width="13.5703125" style="1" customWidth="1"/>
    <col min="4013" max="4013" width="16.7109375" style="1" customWidth="1"/>
    <col min="4014" max="4236" width="9.140625" style="1"/>
    <col min="4237" max="4237" width="3.5703125" style="1" customWidth="1"/>
    <col min="4238" max="4238" width="37.7109375" style="1" customWidth="1"/>
    <col min="4239" max="4239" width="12.5703125" style="1" customWidth="1"/>
    <col min="4240" max="4242" width="9.5703125" style="1" bestFit="1" customWidth="1"/>
    <col min="4243" max="4243" width="10.5703125" style="1" bestFit="1" customWidth="1"/>
    <col min="4244" max="4244" width="9.5703125" style="1" bestFit="1" customWidth="1"/>
    <col min="4245" max="4245" width="10.5703125" style="1" bestFit="1" customWidth="1"/>
    <col min="4246" max="4246" width="12.28515625" style="1" customWidth="1"/>
    <col min="4247" max="4247" width="10.5703125" style="1" bestFit="1" customWidth="1"/>
    <col min="4248" max="4248" width="10.140625" style="1" customWidth="1"/>
    <col min="4249" max="4249" width="9.5703125" style="1" bestFit="1" customWidth="1"/>
    <col min="4250" max="4250" width="0" style="1" hidden="1" customWidth="1"/>
    <col min="4251" max="4252" width="10.5703125" style="1" bestFit="1" customWidth="1"/>
    <col min="4253" max="4253" width="9.5703125" style="1" bestFit="1" customWidth="1"/>
    <col min="4254" max="4254" width="12.140625" style="1" bestFit="1" customWidth="1"/>
    <col min="4255" max="4255" width="9.5703125" style="1" bestFit="1" customWidth="1"/>
    <col min="4256" max="4256" width="12.140625" style="1" bestFit="1" customWidth="1"/>
    <col min="4257" max="4258" width="10.5703125" style="1" bestFit="1" customWidth="1"/>
    <col min="4259" max="4259" width="10.5703125" style="1" customWidth="1"/>
    <col min="4260" max="4260" width="10.5703125" style="1" bestFit="1" customWidth="1"/>
    <col min="4261" max="4261" width="0" style="1" hidden="1" customWidth="1"/>
    <col min="4262" max="4262" width="10.5703125" style="1" bestFit="1" customWidth="1"/>
    <col min="4263" max="4264" width="9.5703125" style="1" bestFit="1" customWidth="1"/>
    <col min="4265" max="4265" width="13.140625" style="1" bestFit="1" customWidth="1"/>
    <col min="4266" max="4266" width="15.140625" style="1" customWidth="1"/>
    <col min="4267" max="4267" width="0" style="1" hidden="1" customWidth="1"/>
    <col min="4268" max="4268" width="13.5703125" style="1" customWidth="1"/>
    <col min="4269" max="4269" width="16.7109375" style="1" customWidth="1"/>
    <col min="4270" max="4492" width="9.140625" style="1"/>
    <col min="4493" max="4493" width="3.5703125" style="1" customWidth="1"/>
    <col min="4494" max="4494" width="37.7109375" style="1" customWidth="1"/>
    <col min="4495" max="4495" width="12.5703125" style="1" customWidth="1"/>
    <col min="4496" max="4498" width="9.5703125" style="1" bestFit="1" customWidth="1"/>
    <col min="4499" max="4499" width="10.5703125" style="1" bestFit="1" customWidth="1"/>
    <col min="4500" max="4500" width="9.5703125" style="1" bestFit="1" customWidth="1"/>
    <col min="4501" max="4501" width="10.5703125" style="1" bestFit="1" customWidth="1"/>
    <col min="4502" max="4502" width="12.28515625" style="1" customWidth="1"/>
    <col min="4503" max="4503" width="10.5703125" style="1" bestFit="1" customWidth="1"/>
    <col min="4504" max="4504" width="10.140625" style="1" customWidth="1"/>
    <col min="4505" max="4505" width="9.5703125" style="1" bestFit="1" customWidth="1"/>
    <col min="4506" max="4506" width="0" style="1" hidden="1" customWidth="1"/>
    <col min="4507" max="4508" width="10.5703125" style="1" bestFit="1" customWidth="1"/>
    <col min="4509" max="4509" width="9.5703125" style="1" bestFit="1" customWidth="1"/>
    <col min="4510" max="4510" width="12.140625" style="1" bestFit="1" customWidth="1"/>
    <col min="4511" max="4511" width="9.5703125" style="1" bestFit="1" customWidth="1"/>
    <col min="4512" max="4512" width="12.140625" style="1" bestFit="1" customWidth="1"/>
    <col min="4513" max="4514" width="10.5703125" style="1" bestFit="1" customWidth="1"/>
    <col min="4515" max="4515" width="10.5703125" style="1" customWidth="1"/>
    <col min="4516" max="4516" width="10.5703125" style="1" bestFit="1" customWidth="1"/>
    <col min="4517" max="4517" width="0" style="1" hidden="1" customWidth="1"/>
    <col min="4518" max="4518" width="10.5703125" style="1" bestFit="1" customWidth="1"/>
    <col min="4519" max="4520" width="9.5703125" style="1" bestFit="1" customWidth="1"/>
    <col min="4521" max="4521" width="13.140625" style="1" bestFit="1" customWidth="1"/>
    <col min="4522" max="4522" width="15.140625" style="1" customWidth="1"/>
    <col min="4523" max="4523" width="0" style="1" hidden="1" customWidth="1"/>
    <col min="4524" max="4524" width="13.5703125" style="1" customWidth="1"/>
    <col min="4525" max="4525" width="16.7109375" style="1" customWidth="1"/>
    <col min="4526" max="4748" width="9.140625" style="1"/>
    <col min="4749" max="4749" width="3.5703125" style="1" customWidth="1"/>
    <col min="4750" max="4750" width="37.7109375" style="1" customWidth="1"/>
    <col min="4751" max="4751" width="12.5703125" style="1" customWidth="1"/>
    <col min="4752" max="4754" width="9.5703125" style="1" bestFit="1" customWidth="1"/>
    <col min="4755" max="4755" width="10.5703125" style="1" bestFit="1" customWidth="1"/>
    <col min="4756" max="4756" width="9.5703125" style="1" bestFit="1" customWidth="1"/>
    <col min="4757" max="4757" width="10.5703125" style="1" bestFit="1" customWidth="1"/>
    <col min="4758" max="4758" width="12.28515625" style="1" customWidth="1"/>
    <col min="4759" max="4759" width="10.5703125" style="1" bestFit="1" customWidth="1"/>
    <col min="4760" max="4760" width="10.140625" style="1" customWidth="1"/>
    <col min="4761" max="4761" width="9.5703125" style="1" bestFit="1" customWidth="1"/>
    <col min="4762" max="4762" width="0" style="1" hidden="1" customWidth="1"/>
    <col min="4763" max="4764" width="10.5703125" style="1" bestFit="1" customWidth="1"/>
    <col min="4765" max="4765" width="9.5703125" style="1" bestFit="1" customWidth="1"/>
    <col min="4766" max="4766" width="12.140625" style="1" bestFit="1" customWidth="1"/>
    <col min="4767" max="4767" width="9.5703125" style="1" bestFit="1" customWidth="1"/>
    <col min="4768" max="4768" width="12.140625" style="1" bestFit="1" customWidth="1"/>
    <col min="4769" max="4770" width="10.5703125" style="1" bestFit="1" customWidth="1"/>
    <col min="4771" max="4771" width="10.5703125" style="1" customWidth="1"/>
    <col min="4772" max="4772" width="10.5703125" style="1" bestFit="1" customWidth="1"/>
    <col min="4773" max="4773" width="0" style="1" hidden="1" customWidth="1"/>
    <col min="4774" max="4774" width="10.5703125" style="1" bestFit="1" customWidth="1"/>
    <col min="4775" max="4776" width="9.5703125" style="1" bestFit="1" customWidth="1"/>
    <col min="4777" max="4777" width="13.140625" style="1" bestFit="1" customWidth="1"/>
    <col min="4778" max="4778" width="15.140625" style="1" customWidth="1"/>
    <col min="4779" max="4779" width="0" style="1" hidden="1" customWidth="1"/>
    <col min="4780" max="4780" width="13.5703125" style="1" customWidth="1"/>
    <col min="4781" max="4781" width="16.7109375" style="1" customWidth="1"/>
    <col min="4782" max="5004" width="9.140625" style="1"/>
    <col min="5005" max="5005" width="3.5703125" style="1" customWidth="1"/>
    <col min="5006" max="5006" width="37.7109375" style="1" customWidth="1"/>
    <col min="5007" max="5007" width="12.5703125" style="1" customWidth="1"/>
    <col min="5008" max="5010" width="9.5703125" style="1" bestFit="1" customWidth="1"/>
    <col min="5011" max="5011" width="10.5703125" style="1" bestFit="1" customWidth="1"/>
    <col min="5012" max="5012" width="9.5703125" style="1" bestFit="1" customWidth="1"/>
    <col min="5013" max="5013" width="10.5703125" style="1" bestFit="1" customWidth="1"/>
    <col min="5014" max="5014" width="12.28515625" style="1" customWidth="1"/>
    <col min="5015" max="5015" width="10.5703125" style="1" bestFit="1" customWidth="1"/>
    <col min="5016" max="5016" width="10.140625" style="1" customWidth="1"/>
    <col min="5017" max="5017" width="9.5703125" style="1" bestFit="1" customWidth="1"/>
    <col min="5018" max="5018" width="0" style="1" hidden="1" customWidth="1"/>
    <col min="5019" max="5020" width="10.5703125" style="1" bestFit="1" customWidth="1"/>
    <col min="5021" max="5021" width="9.5703125" style="1" bestFit="1" customWidth="1"/>
    <col min="5022" max="5022" width="12.140625" style="1" bestFit="1" customWidth="1"/>
    <col min="5023" max="5023" width="9.5703125" style="1" bestFit="1" customWidth="1"/>
    <col min="5024" max="5024" width="12.140625" style="1" bestFit="1" customWidth="1"/>
    <col min="5025" max="5026" width="10.5703125" style="1" bestFit="1" customWidth="1"/>
    <col min="5027" max="5027" width="10.5703125" style="1" customWidth="1"/>
    <col min="5028" max="5028" width="10.5703125" style="1" bestFit="1" customWidth="1"/>
    <col min="5029" max="5029" width="0" style="1" hidden="1" customWidth="1"/>
    <col min="5030" max="5030" width="10.5703125" style="1" bestFit="1" customWidth="1"/>
    <col min="5031" max="5032" width="9.5703125" style="1" bestFit="1" customWidth="1"/>
    <col min="5033" max="5033" width="13.140625" style="1" bestFit="1" customWidth="1"/>
    <col min="5034" max="5034" width="15.140625" style="1" customWidth="1"/>
    <col min="5035" max="5035" width="0" style="1" hidden="1" customWidth="1"/>
    <col min="5036" max="5036" width="13.5703125" style="1" customWidth="1"/>
    <col min="5037" max="5037" width="16.7109375" style="1" customWidth="1"/>
    <col min="5038" max="5260" width="9.140625" style="1"/>
    <col min="5261" max="5261" width="3.5703125" style="1" customWidth="1"/>
    <col min="5262" max="5262" width="37.7109375" style="1" customWidth="1"/>
    <col min="5263" max="5263" width="12.5703125" style="1" customWidth="1"/>
    <col min="5264" max="5266" width="9.5703125" style="1" bestFit="1" customWidth="1"/>
    <col min="5267" max="5267" width="10.5703125" style="1" bestFit="1" customWidth="1"/>
    <col min="5268" max="5268" width="9.5703125" style="1" bestFit="1" customWidth="1"/>
    <col min="5269" max="5269" width="10.5703125" style="1" bestFit="1" customWidth="1"/>
    <col min="5270" max="5270" width="12.28515625" style="1" customWidth="1"/>
    <col min="5271" max="5271" width="10.5703125" style="1" bestFit="1" customWidth="1"/>
    <col min="5272" max="5272" width="10.140625" style="1" customWidth="1"/>
    <col min="5273" max="5273" width="9.5703125" style="1" bestFit="1" customWidth="1"/>
    <col min="5274" max="5274" width="0" style="1" hidden="1" customWidth="1"/>
    <col min="5275" max="5276" width="10.5703125" style="1" bestFit="1" customWidth="1"/>
    <col min="5277" max="5277" width="9.5703125" style="1" bestFit="1" customWidth="1"/>
    <col min="5278" max="5278" width="12.140625" style="1" bestFit="1" customWidth="1"/>
    <col min="5279" max="5279" width="9.5703125" style="1" bestFit="1" customWidth="1"/>
    <col min="5280" max="5280" width="12.140625" style="1" bestFit="1" customWidth="1"/>
    <col min="5281" max="5282" width="10.5703125" style="1" bestFit="1" customWidth="1"/>
    <col min="5283" max="5283" width="10.5703125" style="1" customWidth="1"/>
    <col min="5284" max="5284" width="10.5703125" style="1" bestFit="1" customWidth="1"/>
    <col min="5285" max="5285" width="0" style="1" hidden="1" customWidth="1"/>
    <col min="5286" max="5286" width="10.5703125" style="1" bestFit="1" customWidth="1"/>
    <col min="5287" max="5288" width="9.5703125" style="1" bestFit="1" customWidth="1"/>
    <col min="5289" max="5289" width="13.140625" style="1" bestFit="1" customWidth="1"/>
    <col min="5290" max="5290" width="15.140625" style="1" customWidth="1"/>
    <col min="5291" max="5291" width="0" style="1" hidden="1" customWidth="1"/>
    <col min="5292" max="5292" width="13.5703125" style="1" customWidth="1"/>
    <col min="5293" max="5293" width="16.7109375" style="1" customWidth="1"/>
    <col min="5294" max="5516" width="9.140625" style="1"/>
    <col min="5517" max="5517" width="3.5703125" style="1" customWidth="1"/>
    <col min="5518" max="5518" width="37.7109375" style="1" customWidth="1"/>
    <col min="5519" max="5519" width="12.5703125" style="1" customWidth="1"/>
    <col min="5520" max="5522" width="9.5703125" style="1" bestFit="1" customWidth="1"/>
    <col min="5523" max="5523" width="10.5703125" style="1" bestFit="1" customWidth="1"/>
    <col min="5524" max="5524" width="9.5703125" style="1" bestFit="1" customWidth="1"/>
    <col min="5525" max="5525" width="10.5703125" style="1" bestFit="1" customWidth="1"/>
    <col min="5526" max="5526" width="12.28515625" style="1" customWidth="1"/>
    <col min="5527" max="5527" width="10.5703125" style="1" bestFit="1" customWidth="1"/>
    <col min="5528" max="5528" width="10.140625" style="1" customWidth="1"/>
    <col min="5529" max="5529" width="9.5703125" style="1" bestFit="1" customWidth="1"/>
    <col min="5530" max="5530" width="0" style="1" hidden="1" customWidth="1"/>
    <col min="5531" max="5532" width="10.5703125" style="1" bestFit="1" customWidth="1"/>
    <col min="5533" max="5533" width="9.5703125" style="1" bestFit="1" customWidth="1"/>
    <col min="5534" max="5534" width="12.140625" style="1" bestFit="1" customWidth="1"/>
    <col min="5535" max="5535" width="9.5703125" style="1" bestFit="1" customWidth="1"/>
    <col min="5536" max="5536" width="12.140625" style="1" bestFit="1" customWidth="1"/>
    <col min="5537" max="5538" width="10.5703125" style="1" bestFit="1" customWidth="1"/>
    <col min="5539" max="5539" width="10.5703125" style="1" customWidth="1"/>
    <col min="5540" max="5540" width="10.5703125" style="1" bestFit="1" customWidth="1"/>
    <col min="5541" max="5541" width="0" style="1" hidden="1" customWidth="1"/>
    <col min="5542" max="5542" width="10.5703125" style="1" bestFit="1" customWidth="1"/>
    <col min="5543" max="5544" width="9.5703125" style="1" bestFit="1" customWidth="1"/>
    <col min="5545" max="5545" width="13.140625" style="1" bestFit="1" customWidth="1"/>
    <col min="5546" max="5546" width="15.140625" style="1" customWidth="1"/>
    <col min="5547" max="5547" width="0" style="1" hidden="1" customWidth="1"/>
    <col min="5548" max="5548" width="13.5703125" style="1" customWidth="1"/>
    <col min="5549" max="5549" width="16.7109375" style="1" customWidth="1"/>
    <col min="5550" max="5772" width="9.140625" style="1"/>
    <col min="5773" max="5773" width="3.5703125" style="1" customWidth="1"/>
    <col min="5774" max="5774" width="37.7109375" style="1" customWidth="1"/>
    <col min="5775" max="5775" width="12.5703125" style="1" customWidth="1"/>
    <col min="5776" max="5778" width="9.5703125" style="1" bestFit="1" customWidth="1"/>
    <col min="5779" max="5779" width="10.5703125" style="1" bestFit="1" customWidth="1"/>
    <col min="5780" max="5780" width="9.5703125" style="1" bestFit="1" customWidth="1"/>
    <col min="5781" max="5781" width="10.5703125" style="1" bestFit="1" customWidth="1"/>
    <col min="5782" max="5782" width="12.28515625" style="1" customWidth="1"/>
    <col min="5783" max="5783" width="10.5703125" style="1" bestFit="1" customWidth="1"/>
    <col min="5784" max="5784" width="10.140625" style="1" customWidth="1"/>
    <col min="5785" max="5785" width="9.5703125" style="1" bestFit="1" customWidth="1"/>
    <col min="5786" max="5786" width="0" style="1" hidden="1" customWidth="1"/>
    <col min="5787" max="5788" width="10.5703125" style="1" bestFit="1" customWidth="1"/>
    <col min="5789" max="5789" width="9.5703125" style="1" bestFit="1" customWidth="1"/>
    <col min="5790" max="5790" width="12.140625" style="1" bestFit="1" customWidth="1"/>
    <col min="5791" max="5791" width="9.5703125" style="1" bestFit="1" customWidth="1"/>
    <col min="5792" max="5792" width="12.140625" style="1" bestFit="1" customWidth="1"/>
    <col min="5793" max="5794" width="10.5703125" style="1" bestFit="1" customWidth="1"/>
    <col min="5795" max="5795" width="10.5703125" style="1" customWidth="1"/>
    <col min="5796" max="5796" width="10.5703125" style="1" bestFit="1" customWidth="1"/>
    <col min="5797" max="5797" width="0" style="1" hidden="1" customWidth="1"/>
    <col min="5798" max="5798" width="10.5703125" style="1" bestFit="1" customWidth="1"/>
    <col min="5799" max="5800" width="9.5703125" style="1" bestFit="1" customWidth="1"/>
    <col min="5801" max="5801" width="13.140625" style="1" bestFit="1" customWidth="1"/>
    <col min="5802" max="5802" width="15.140625" style="1" customWidth="1"/>
    <col min="5803" max="5803" width="0" style="1" hidden="1" customWidth="1"/>
    <col min="5804" max="5804" width="13.5703125" style="1" customWidth="1"/>
    <col min="5805" max="5805" width="16.7109375" style="1" customWidth="1"/>
    <col min="5806" max="6028" width="9.140625" style="1"/>
    <col min="6029" max="6029" width="3.5703125" style="1" customWidth="1"/>
    <col min="6030" max="6030" width="37.7109375" style="1" customWidth="1"/>
    <col min="6031" max="6031" width="12.5703125" style="1" customWidth="1"/>
    <col min="6032" max="6034" width="9.5703125" style="1" bestFit="1" customWidth="1"/>
    <col min="6035" max="6035" width="10.5703125" style="1" bestFit="1" customWidth="1"/>
    <col min="6036" max="6036" width="9.5703125" style="1" bestFit="1" customWidth="1"/>
    <col min="6037" max="6037" width="10.5703125" style="1" bestFit="1" customWidth="1"/>
    <col min="6038" max="6038" width="12.28515625" style="1" customWidth="1"/>
    <col min="6039" max="6039" width="10.5703125" style="1" bestFit="1" customWidth="1"/>
    <col min="6040" max="6040" width="10.140625" style="1" customWidth="1"/>
    <col min="6041" max="6041" width="9.5703125" style="1" bestFit="1" customWidth="1"/>
    <col min="6042" max="6042" width="0" style="1" hidden="1" customWidth="1"/>
    <col min="6043" max="6044" width="10.5703125" style="1" bestFit="1" customWidth="1"/>
    <col min="6045" max="6045" width="9.5703125" style="1" bestFit="1" customWidth="1"/>
    <col min="6046" max="6046" width="12.140625" style="1" bestFit="1" customWidth="1"/>
    <col min="6047" max="6047" width="9.5703125" style="1" bestFit="1" customWidth="1"/>
    <col min="6048" max="6048" width="12.140625" style="1" bestFit="1" customWidth="1"/>
    <col min="6049" max="6050" width="10.5703125" style="1" bestFit="1" customWidth="1"/>
    <col min="6051" max="6051" width="10.5703125" style="1" customWidth="1"/>
    <col min="6052" max="6052" width="10.5703125" style="1" bestFit="1" customWidth="1"/>
    <col min="6053" max="6053" width="0" style="1" hidden="1" customWidth="1"/>
    <col min="6054" max="6054" width="10.5703125" style="1" bestFit="1" customWidth="1"/>
    <col min="6055" max="6056" width="9.5703125" style="1" bestFit="1" customWidth="1"/>
    <col min="6057" max="6057" width="13.140625" style="1" bestFit="1" customWidth="1"/>
    <col min="6058" max="6058" width="15.140625" style="1" customWidth="1"/>
    <col min="6059" max="6059" width="0" style="1" hidden="1" customWidth="1"/>
    <col min="6060" max="6060" width="13.5703125" style="1" customWidth="1"/>
    <col min="6061" max="6061" width="16.7109375" style="1" customWidth="1"/>
    <col min="6062" max="6284" width="9.140625" style="1"/>
    <col min="6285" max="6285" width="3.5703125" style="1" customWidth="1"/>
    <col min="6286" max="6286" width="37.7109375" style="1" customWidth="1"/>
    <col min="6287" max="6287" width="12.5703125" style="1" customWidth="1"/>
    <col min="6288" max="6290" width="9.5703125" style="1" bestFit="1" customWidth="1"/>
    <col min="6291" max="6291" width="10.5703125" style="1" bestFit="1" customWidth="1"/>
    <col min="6292" max="6292" width="9.5703125" style="1" bestFit="1" customWidth="1"/>
    <col min="6293" max="6293" width="10.5703125" style="1" bestFit="1" customWidth="1"/>
    <col min="6294" max="6294" width="12.28515625" style="1" customWidth="1"/>
    <col min="6295" max="6295" width="10.5703125" style="1" bestFit="1" customWidth="1"/>
    <col min="6296" max="6296" width="10.140625" style="1" customWidth="1"/>
    <col min="6297" max="6297" width="9.5703125" style="1" bestFit="1" customWidth="1"/>
    <col min="6298" max="6298" width="0" style="1" hidden="1" customWidth="1"/>
    <col min="6299" max="6300" width="10.5703125" style="1" bestFit="1" customWidth="1"/>
    <col min="6301" max="6301" width="9.5703125" style="1" bestFit="1" customWidth="1"/>
    <col min="6302" max="6302" width="12.140625" style="1" bestFit="1" customWidth="1"/>
    <col min="6303" max="6303" width="9.5703125" style="1" bestFit="1" customWidth="1"/>
    <col min="6304" max="6304" width="12.140625" style="1" bestFit="1" customWidth="1"/>
    <col min="6305" max="6306" width="10.5703125" style="1" bestFit="1" customWidth="1"/>
    <col min="6307" max="6307" width="10.5703125" style="1" customWidth="1"/>
    <col min="6308" max="6308" width="10.5703125" style="1" bestFit="1" customWidth="1"/>
    <col min="6309" max="6309" width="0" style="1" hidden="1" customWidth="1"/>
    <col min="6310" max="6310" width="10.5703125" style="1" bestFit="1" customWidth="1"/>
    <col min="6311" max="6312" width="9.5703125" style="1" bestFit="1" customWidth="1"/>
    <col min="6313" max="6313" width="13.140625" style="1" bestFit="1" customWidth="1"/>
    <col min="6314" max="6314" width="15.140625" style="1" customWidth="1"/>
    <col min="6315" max="6315" width="0" style="1" hidden="1" customWidth="1"/>
    <col min="6316" max="6316" width="13.5703125" style="1" customWidth="1"/>
    <col min="6317" max="6317" width="16.7109375" style="1" customWidth="1"/>
    <col min="6318" max="6540" width="9.140625" style="1"/>
    <col min="6541" max="6541" width="3.5703125" style="1" customWidth="1"/>
    <col min="6542" max="6542" width="37.7109375" style="1" customWidth="1"/>
    <col min="6543" max="6543" width="12.5703125" style="1" customWidth="1"/>
    <col min="6544" max="6546" width="9.5703125" style="1" bestFit="1" customWidth="1"/>
    <col min="6547" max="6547" width="10.5703125" style="1" bestFit="1" customWidth="1"/>
    <col min="6548" max="6548" width="9.5703125" style="1" bestFit="1" customWidth="1"/>
    <col min="6549" max="6549" width="10.5703125" style="1" bestFit="1" customWidth="1"/>
    <col min="6550" max="6550" width="12.28515625" style="1" customWidth="1"/>
    <col min="6551" max="6551" width="10.5703125" style="1" bestFit="1" customWidth="1"/>
    <col min="6552" max="6552" width="10.140625" style="1" customWidth="1"/>
    <col min="6553" max="6553" width="9.5703125" style="1" bestFit="1" customWidth="1"/>
    <col min="6554" max="6554" width="0" style="1" hidden="1" customWidth="1"/>
    <col min="6555" max="6556" width="10.5703125" style="1" bestFit="1" customWidth="1"/>
    <col min="6557" max="6557" width="9.5703125" style="1" bestFit="1" customWidth="1"/>
    <col min="6558" max="6558" width="12.140625" style="1" bestFit="1" customWidth="1"/>
    <col min="6559" max="6559" width="9.5703125" style="1" bestFit="1" customWidth="1"/>
    <col min="6560" max="6560" width="12.140625" style="1" bestFit="1" customWidth="1"/>
    <col min="6561" max="6562" width="10.5703125" style="1" bestFit="1" customWidth="1"/>
    <col min="6563" max="6563" width="10.5703125" style="1" customWidth="1"/>
    <col min="6564" max="6564" width="10.5703125" style="1" bestFit="1" customWidth="1"/>
    <col min="6565" max="6565" width="0" style="1" hidden="1" customWidth="1"/>
    <col min="6566" max="6566" width="10.5703125" style="1" bestFit="1" customWidth="1"/>
    <col min="6567" max="6568" width="9.5703125" style="1" bestFit="1" customWidth="1"/>
    <col min="6569" max="6569" width="13.140625" style="1" bestFit="1" customWidth="1"/>
    <col min="6570" max="6570" width="15.140625" style="1" customWidth="1"/>
    <col min="6571" max="6571" width="0" style="1" hidden="1" customWidth="1"/>
    <col min="6572" max="6572" width="13.5703125" style="1" customWidth="1"/>
    <col min="6573" max="6573" width="16.7109375" style="1" customWidth="1"/>
    <col min="6574" max="6796" width="9.140625" style="1"/>
    <col min="6797" max="6797" width="3.5703125" style="1" customWidth="1"/>
    <col min="6798" max="6798" width="37.7109375" style="1" customWidth="1"/>
    <col min="6799" max="6799" width="12.5703125" style="1" customWidth="1"/>
    <col min="6800" max="6802" width="9.5703125" style="1" bestFit="1" customWidth="1"/>
    <col min="6803" max="6803" width="10.5703125" style="1" bestFit="1" customWidth="1"/>
    <col min="6804" max="6804" width="9.5703125" style="1" bestFit="1" customWidth="1"/>
    <col min="6805" max="6805" width="10.5703125" style="1" bestFit="1" customWidth="1"/>
    <col min="6806" max="6806" width="12.28515625" style="1" customWidth="1"/>
    <col min="6807" max="6807" width="10.5703125" style="1" bestFit="1" customWidth="1"/>
    <col min="6808" max="6808" width="10.140625" style="1" customWidth="1"/>
    <col min="6809" max="6809" width="9.5703125" style="1" bestFit="1" customWidth="1"/>
    <col min="6810" max="6810" width="0" style="1" hidden="1" customWidth="1"/>
    <col min="6811" max="6812" width="10.5703125" style="1" bestFit="1" customWidth="1"/>
    <col min="6813" max="6813" width="9.5703125" style="1" bestFit="1" customWidth="1"/>
    <col min="6814" max="6814" width="12.140625" style="1" bestFit="1" customWidth="1"/>
    <col min="6815" max="6815" width="9.5703125" style="1" bestFit="1" customWidth="1"/>
    <col min="6816" max="6816" width="12.140625" style="1" bestFit="1" customWidth="1"/>
    <col min="6817" max="6818" width="10.5703125" style="1" bestFit="1" customWidth="1"/>
    <col min="6819" max="6819" width="10.5703125" style="1" customWidth="1"/>
    <col min="6820" max="6820" width="10.5703125" style="1" bestFit="1" customWidth="1"/>
    <col min="6821" max="6821" width="0" style="1" hidden="1" customWidth="1"/>
    <col min="6822" max="6822" width="10.5703125" style="1" bestFit="1" customWidth="1"/>
    <col min="6823" max="6824" width="9.5703125" style="1" bestFit="1" customWidth="1"/>
    <col min="6825" max="6825" width="13.140625" style="1" bestFit="1" customWidth="1"/>
    <col min="6826" max="6826" width="15.140625" style="1" customWidth="1"/>
    <col min="6827" max="6827" width="0" style="1" hidden="1" customWidth="1"/>
    <col min="6828" max="6828" width="13.5703125" style="1" customWidth="1"/>
    <col min="6829" max="6829" width="16.7109375" style="1" customWidth="1"/>
    <col min="6830" max="7052" width="9.140625" style="1"/>
    <col min="7053" max="7053" width="3.5703125" style="1" customWidth="1"/>
    <col min="7054" max="7054" width="37.7109375" style="1" customWidth="1"/>
    <col min="7055" max="7055" width="12.5703125" style="1" customWidth="1"/>
    <col min="7056" max="7058" width="9.5703125" style="1" bestFit="1" customWidth="1"/>
    <col min="7059" max="7059" width="10.5703125" style="1" bestFit="1" customWidth="1"/>
    <col min="7060" max="7060" width="9.5703125" style="1" bestFit="1" customWidth="1"/>
    <col min="7061" max="7061" width="10.5703125" style="1" bestFit="1" customWidth="1"/>
    <col min="7062" max="7062" width="12.28515625" style="1" customWidth="1"/>
    <col min="7063" max="7063" width="10.5703125" style="1" bestFit="1" customWidth="1"/>
    <col min="7064" max="7064" width="10.140625" style="1" customWidth="1"/>
    <col min="7065" max="7065" width="9.5703125" style="1" bestFit="1" customWidth="1"/>
    <col min="7066" max="7066" width="0" style="1" hidden="1" customWidth="1"/>
    <col min="7067" max="7068" width="10.5703125" style="1" bestFit="1" customWidth="1"/>
    <col min="7069" max="7069" width="9.5703125" style="1" bestFit="1" customWidth="1"/>
    <col min="7070" max="7070" width="12.140625" style="1" bestFit="1" customWidth="1"/>
    <col min="7071" max="7071" width="9.5703125" style="1" bestFit="1" customWidth="1"/>
    <col min="7072" max="7072" width="12.140625" style="1" bestFit="1" customWidth="1"/>
    <col min="7073" max="7074" width="10.5703125" style="1" bestFit="1" customWidth="1"/>
    <col min="7075" max="7075" width="10.5703125" style="1" customWidth="1"/>
    <col min="7076" max="7076" width="10.5703125" style="1" bestFit="1" customWidth="1"/>
    <col min="7077" max="7077" width="0" style="1" hidden="1" customWidth="1"/>
    <col min="7078" max="7078" width="10.5703125" style="1" bestFit="1" customWidth="1"/>
    <col min="7079" max="7080" width="9.5703125" style="1" bestFit="1" customWidth="1"/>
    <col min="7081" max="7081" width="13.140625" style="1" bestFit="1" customWidth="1"/>
    <col min="7082" max="7082" width="15.140625" style="1" customWidth="1"/>
    <col min="7083" max="7083" width="0" style="1" hidden="1" customWidth="1"/>
    <col min="7084" max="7084" width="13.5703125" style="1" customWidth="1"/>
    <col min="7085" max="7085" width="16.7109375" style="1" customWidth="1"/>
    <col min="7086" max="7308" width="9.140625" style="1"/>
    <col min="7309" max="7309" width="3.5703125" style="1" customWidth="1"/>
    <col min="7310" max="7310" width="37.7109375" style="1" customWidth="1"/>
    <col min="7311" max="7311" width="12.5703125" style="1" customWidth="1"/>
    <col min="7312" max="7314" width="9.5703125" style="1" bestFit="1" customWidth="1"/>
    <col min="7315" max="7315" width="10.5703125" style="1" bestFit="1" customWidth="1"/>
    <col min="7316" max="7316" width="9.5703125" style="1" bestFit="1" customWidth="1"/>
    <col min="7317" max="7317" width="10.5703125" style="1" bestFit="1" customWidth="1"/>
    <col min="7318" max="7318" width="12.28515625" style="1" customWidth="1"/>
    <col min="7319" max="7319" width="10.5703125" style="1" bestFit="1" customWidth="1"/>
    <col min="7320" max="7320" width="10.140625" style="1" customWidth="1"/>
    <col min="7321" max="7321" width="9.5703125" style="1" bestFit="1" customWidth="1"/>
    <col min="7322" max="7322" width="0" style="1" hidden="1" customWidth="1"/>
    <col min="7323" max="7324" width="10.5703125" style="1" bestFit="1" customWidth="1"/>
    <col min="7325" max="7325" width="9.5703125" style="1" bestFit="1" customWidth="1"/>
    <col min="7326" max="7326" width="12.140625" style="1" bestFit="1" customWidth="1"/>
    <col min="7327" max="7327" width="9.5703125" style="1" bestFit="1" customWidth="1"/>
    <col min="7328" max="7328" width="12.140625" style="1" bestFit="1" customWidth="1"/>
    <col min="7329" max="7330" width="10.5703125" style="1" bestFit="1" customWidth="1"/>
    <col min="7331" max="7331" width="10.5703125" style="1" customWidth="1"/>
    <col min="7332" max="7332" width="10.5703125" style="1" bestFit="1" customWidth="1"/>
    <col min="7333" max="7333" width="0" style="1" hidden="1" customWidth="1"/>
    <col min="7334" max="7334" width="10.5703125" style="1" bestFit="1" customWidth="1"/>
    <col min="7335" max="7336" width="9.5703125" style="1" bestFit="1" customWidth="1"/>
    <col min="7337" max="7337" width="13.140625" style="1" bestFit="1" customWidth="1"/>
    <col min="7338" max="7338" width="15.140625" style="1" customWidth="1"/>
    <col min="7339" max="7339" width="0" style="1" hidden="1" customWidth="1"/>
    <col min="7340" max="7340" width="13.5703125" style="1" customWidth="1"/>
    <col min="7341" max="7341" width="16.7109375" style="1" customWidth="1"/>
    <col min="7342" max="7564" width="9.140625" style="1"/>
    <col min="7565" max="7565" width="3.5703125" style="1" customWidth="1"/>
    <col min="7566" max="7566" width="37.7109375" style="1" customWidth="1"/>
    <col min="7567" max="7567" width="12.5703125" style="1" customWidth="1"/>
    <col min="7568" max="7570" width="9.5703125" style="1" bestFit="1" customWidth="1"/>
    <col min="7571" max="7571" width="10.5703125" style="1" bestFit="1" customWidth="1"/>
    <col min="7572" max="7572" width="9.5703125" style="1" bestFit="1" customWidth="1"/>
    <col min="7573" max="7573" width="10.5703125" style="1" bestFit="1" customWidth="1"/>
    <col min="7574" max="7574" width="12.28515625" style="1" customWidth="1"/>
    <col min="7575" max="7575" width="10.5703125" style="1" bestFit="1" customWidth="1"/>
    <col min="7576" max="7576" width="10.140625" style="1" customWidth="1"/>
    <col min="7577" max="7577" width="9.5703125" style="1" bestFit="1" customWidth="1"/>
    <col min="7578" max="7578" width="0" style="1" hidden="1" customWidth="1"/>
    <col min="7579" max="7580" width="10.5703125" style="1" bestFit="1" customWidth="1"/>
    <col min="7581" max="7581" width="9.5703125" style="1" bestFit="1" customWidth="1"/>
    <col min="7582" max="7582" width="12.140625" style="1" bestFit="1" customWidth="1"/>
    <col min="7583" max="7583" width="9.5703125" style="1" bestFit="1" customWidth="1"/>
    <col min="7584" max="7584" width="12.140625" style="1" bestFit="1" customWidth="1"/>
    <col min="7585" max="7586" width="10.5703125" style="1" bestFit="1" customWidth="1"/>
    <col min="7587" max="7587" width="10.5703125" style="1" customWidth="1"/>
    <col min="7588" max="7588" width="10.5703125" style="1" bestFit="1" customWidth="1"/>
    <col min="7589" max="7589" width="0" style="1" hidden="1" customWidth="1"/>
    <col min="7590" max="7590" width="10.5703125" style="1" bestFit="1" customWidth="1"/>
    <col min="7591" max="7592" width="9.5703125" style="1" bestFit="1" customWidth="1"/>
    <col min="7593" max="7593" width="13.140625" style="1" bestFit="1" customWidth="1"/>
    <col min="7594" max="7594" width="15.140625" style="1" customWidth="1"/>
    <col min="7595" max="7595" width="0" style="1" hidden="1" customWidth="1"/>
    <col min="7596" max="7596" width="13.5703125" style="1" customWidth="1"/>
    <col min="7597" max="7597" width="16.7109375" style="1" customWidth="1"/>
    <col min="7598" max="7820" width="9.140625" style="1"/>
    <col min="7821" max="7821" width="3.5703125" style="1" customWidth="1"/>
    <col min="7822" max="7822" width="37.7109375" style="1" customWidth="1"/>
    <col min="7823" max="7823" width="12.5703125" style="1" customWidth="1"/>
    <col min="7824" max="7826" width="9.5703125" style="1" bestFit="1" customWidth="1"/>
    <col min="7827" max="7827" width="10.5703125" style="1" bestFit="1" customWidth="1"/>
    <col min="7828" max="7828" width="9.5703125" style="1" bestFit="1" customWidth="1"/>
    <col min="7829" max="7829" width="10.5703125" style="1" bestFit="1" customWidth="1"/>
    <col min="7830" max="7830" width="12.28515625" style="1" customWidth="1"/>
    <col min="7831" max="7831" width="10.5703125" style="1" bestFit="1" customWidth="1"/>
    <col min="7832" max="7832" width="10.140625" style="1" customWidth="1"/>
    <col min="7833" max="7833" width="9.5703125" style="1" bestFit="1" customWidth="1"/>
    <col min="7834" max="7834" width="0" style="1" hidden="1" customWidth="1"/>
    <col min="7835" max="7836" width="10.5703125" style="1" bestFit="1" customWidth="1"/>
    <col min="7837" max="7837" width="9.5703125" style="1" bestFit="1" customWidth="1"/>
    <col min="7838" max="7838" width="12.140625" style="1" bestFit="1" customWidth="1"/>
    <col min="7839" max="7839" width="9.5703125" style="1" bestFit="1" customWidth="1"/>
    <col min="7840" max="7840" width="12.140625" style="1" bestFit="1" customWidth="1"/>
    <col min="7841" max="7842" width="10.5703125" style="1" bestFit="1" customWidth="1"/>
    <col min="7843" max="7843" width="10.5703125" style="1" customWidth="1"/>
    <col min="7844" max="7844" width="10.5703125" style="1" bestFit="1" customWidth="1"/>
    <col min="7845" max="7845" width="0" style="1" hidden="1" customWidth="1"/>
    <col min="7846" max="7846" width="10.5703125" style="1" bestFit="1" customWidth="1"/>
    <col min="7847" max="7848" width="9.5703125" style="1" bestFit="1" customWidth="1"/>
    <col min="7849" max="7849" width="13.140625" style="1" bestFit="1" customWidth="1"/>
    <col min="7850" max="7850" width="15.140625" style="1" customWidth="1"/>
    <col min="7851" max="7851" width="0" style="1" hidden="1" customWidth="1"/>
    <col min="7852" max="7852" width="13.5703125" style="1" customWidth="1"/>
    <col min="7853" max="7853" width="16.7109375" style="1" customWidth="1"/>
    <col min="7854" max="8076" width="9.140625" style="1"/>
    <col min="8077" max="8077" width="3.5703125" style="1" customWidth="1"/>
    <col min="8078" max="8078" width="37.7109375" style="1" customWidth="1"/>
    <col min="8079" max="8079" width="12.5703125" style="1" customWidth="1"/>
    <col min="8080" max="8082" width="9.5703125" style="1" bestFit="1" customWidth="1"/>
    <col min="8083" max="8083" width="10.5703125" style="1" bestFit="1" customWidth="1"/>
    <col min="8084" max="8084" width="9.5703125" style="1" bestFit="1" customWidth="1"/>
    <col min="8085" max="8085" width="10.5703125" style="1" bestFit="1" customWidth="1"/>
    <col min="8086" max="8086" width="12.28515625" style="1" customWidth="1"/>
    <col min="8087" max="8087" width="10.5703125" style="1" bestFit="1" customWidth="1"/>
    <col min="8088" max="8088" width="10.140625" style="1" customWidth="1"/>
    <col min="8089" max="8089" width="9.5703125" style="1" bestFit="1" customWidth="1"/>
    <col min="8090" max="8090" width="0" style="1" hidden="1" customWidth="1"/>
    <col min="8091" max="8092" width="10.5703125" style="1" bestFit="1" customWidth="1"/>
    <col min="8093" max="8093" width="9.5703125" style="1" bestFit="1" customWidth="1"/>
    <col min="8094" max="8094" width="12.140625" style="1" bestFit="1" customWidth="1"/>
    <col min="8095" max="8095" width="9.5703125" style="1" bestFit="1" customWidth="1"/>
    <col min="8096" max="8096" width="12.140625" style="1" bestFit="1" customWidth="1"/>
    <col min="8097" max="8098" width="10.5703125" style="1" bestFit="1" customWidth="1"/>
    <col min="8099" max="8099" width="10.5703125" style="1" customWidth="1"/>
    <col min="8100" max="8100" width="10.5703125" style="1" bestFit="1" customWidth="1"/>
    <col min="8101" max="8101" width="0" style="1" hidden="1" customWidth="1"/>
    <col min="8102" max="8102" width="10.5703125" style="1" bestFit="1" customWidth="1"/>
    <col min="8103" max="8104" width="9.5703125" style="1" bestFit="1" customWidth="1"/>
    <col min="8105" max="8105" width="13.140625" style="1" bestFit="1" customWidth="1"/>
    <col min="8106" max="8106" width="15.140625" style="1" customWidth="1"/>
    <col min="8107" max="8107" width="0" style="1" hidden="1" customWidth="1"/>
    <col min="8108" max="8108" width="13.5703125" style="1" customWidth="1"/>
    <col min="8109" max="8109" width="16.7109375" style="1" customWidth="1"/>
    <col min="8110" max="8332" width="9.140625" style="1"/>
    <col min="8333" max="8333" width="3.5703125" style="1" customWidth="1"/>
    <col min="8334" max="8334" width="37.7109375" style="1" customWidth="1"/>
    <col min="8335" max="8335" width="12.5703125" style="1" customWidth="1"/>
    <col min="8336" max="8338" width="9.5703125" style="1" bestFit="1" customWidth="1"/>
    <col min="8339" max="8339" width="10.5703125" style="1" bestFit="1" customWidth="1"/>
    <col min="8340" max="8340" width="9.5703125" style="1" bestFit="1" customWidth="1"/>
    <col min="8341" max="8341" width="10.5703125" style="1" bestFit="1" customWidth="1"/>
    <col min="8342" max="8342" width="12.28515625" style="1" customWidth="1"/>
    <col min="8343" max="8343" width="10.5703125" style="1" bestFit="1" customWidth="1"/>
    <col min="8344" max="8344" width="10.140625" style="1" customWidth="1"/>
    <col min="8345" max="8345" width="9.5703125" style="1" bestFit="1" customWidth="1"/>
    <col min="8346" max="8346" width="0" style="1" hidden="1" customWidth="1"/>
    <col min="8347" max="8348" width="10.5703125" style="1" bestFit="1" customWidth="1"/>
    <col min="8349" max="8349" width="9.5703125" style="1" bestFit="1" customWidth="1"/>
    <col min="8350" max="8350" width="12.140625" style="1" bestFit="1" customWidth="1"/>
    <col min="8351" max="8351" width="9.5703125" style="1" bestFit="1" customWidth="1"/>
    <col min="8352" max="8352" width="12.140625" style="1" bestFit="1" customWidth="1"/>
    <col min="8353" max="8354" width="10.5703125" style="1" bestFit="1" customWidth="1"/>
    <col min="8355" max="8355" width="10.5703125" style="1" customWidth="1"/>
    <col min="8356" max="8356" width="10.5703125" style="1" bestFit="1" customWidth="1"/>
    <col min="8357" max="8357" width="0" style="1" hidden="1" customWidth="1"/>
    <col min="8358" max="8358" width="10.5703125" style="1" bestFit="1" customWidth="1"/>
    <col min="8359" max="8360" width="9.5703125" style="1" bestFit="1" customWidth="1"/>
    <col min="8361" max="8361" width="13.140625" style="1" bestFit="1" customWidth="1"/>
    <col min="8362" max="8362" width="15.140625" style="1" customWidth="1"/>
    <col min="8363" max="8363" width="0" style="1" hidden="1" customWidth="1"/>
    <col min="8364" max="8364" width="13.5703125" style="1" customWidth="1"/>
    <col min="8365" max="8365" width="16.7109375" style="1" customWidth="1"/>
    <col min="8366" max="8588" width="9.140625" style="1"/>
    <col min="8589" max="8589" width="3.5703125" style="1" customWidth="1"/>
    <col min="8590" max="8590" width="37.7109375" style="1" customWidth="1"/>
    <col min="8591" max="8591" width="12.5703125" style="1" customWidth="1"/>
    <col min="8592" max="8594" width="9.5703125" style="1" bestFit="1" customWidth="1"/>
    <col min="8595" max="8595" width="10.5703125" style="1" bestFit="1" customWidth="1"/>
    <col min="8596" max="8596" width="9.5703125" style="1" bestFit="1" customWidth="1"/>
    <col min="8597" max="8597" width="10.5703125" style="1" bestFit="1" customWidth="1"/>
    <col min="8598" max="8598" width="12.28515625" style="1" customWidth="1"/>
    <col min="8599" max="8599" width="10.5703125" style="1" bestFit="1" customWidth="1"/>
    <col min="8600" max="8600" width="10.140625" style="1" customWidth="1"/>
    <col min="8601" max="8601" width="9.5703125" style="1" bestFit="1" customWidth="1"/>
    <col min="8602" max="8602" width="0" style="1" hidden="1" customWidth="1"/>
    <col min="8603" max="8604" width="10.5703125" style="1" bestFit="1" customWidth="1"/>
    <col min="8605" max="8605" width="9.5703125" style="1" bestFit="1" customWidth="1"/>
    <col min="8606" max="8606" width="12.140625" style="1" bestFit="1" customWidth="1"/>
    <col min="8607" max="8607" width="9.5703125" style="1" bestFit="1" customWidth="1"/>
    <col min="8608" max="8608" width="12.140625" style="1" bestFit="1" customWidth="1"/>
    <col min="8609" max="8610" width="10.5703125" style="1" bestFit="1" customWidth="1"/>
    <col min="8611" max="8611" width="10.5703125" style="1" customWidth="1"/>
    <col min="8612" max="8612" width="10.5703125" style="1" bestFit="1" customWidth="1"/>
    <col min="8613" max="8613" width="0" style="1" hidden="1" customWidth="1"/>
    <col min="8614" max="8614" width="10.5703125" style="1" bestFit="1" customWidth="1"/>
    <col min="8615" max="8616" width="9.5703125" style="1" bestFit="1" customWidth="1"/>
    <col min="8617" max="8617" width="13.140625" style="1" bestFit="1" customWidth="1"/>
    <col min="8618" max="8618" width="15.140625" style="1" customWidth="1"/>
    <col min="8619" max="8619" width="0" style="1" hidden="1" customWidth="1"/>
    <col min="8620" max="8620" width="13.5703125" style="1" customWidth="1"/>
    <col min="8621" max="8621" width="16.7109375" style="1" customWidth="1"/>
    <col min="8622" max="8844" width="9.140625" style="1"/>
    <col min="8845" max="8845" width="3.5703125" style="1" customWidth="1"/>
    <col min="8846" max="8846" width="37.7109375" style="1" customWidth="1"/>
    <col min="8847" max="8847" width="12.5703125" style="1" customWidth="1"/>
    <col min="8848" max="8850" width="9.5703125" style="1" bestFit="1" customWidth="1"/>
    <col min="8851" max="8851" width="10.5703125" style="1" bestFit="1" customWidth="1"/>
    <col min="8852" max="8852" width="9.5703125" style="1" bestFit="1" customWidth="1"/>
    <col min="8853" max="8853" width="10.5703125" style="1" bestFit="1" customWidth="1"/>
    <col min="8854" max="8854" width="12.28515625" style="1" customWidth="1"/>
    <col min="8855" max="8855" width="10.5703125" style="1" bestFit="1" customWidth="1"/>
    <col min="8856" max="8856" width="10.140625" style="1" customWidth="1"/>
    <col min="8857" max="8857" width="9.5703125" style="1" bestFit="1" customWidth="1"/>
    <col min="8858" max="8858" width="0" style="1" hidden="1" customWidth="1"/>
    <col min="8859" max="8860" width="10.5703125" style="1" bestFit="1" customWidth="1"/>
    <col min="8861" max="8861" width="9.5703125" style="1" bestFit="1" customWidth="1"/>
    <col min="8862" max="8862" width="12.140625" style="1" bestFit="1" customWidth="1"/>
    <col min="8863" max="8863" width="9.5703125" style="1" bestFit="1" customWidth="1"/>
    <col min="8864" max="8864" width="12.140625" style="1" bestFit="1" customWidth="1"/>
    <col min="8865" max="8866" width="10.5703125" style="1" bestFit="1" customWidth="1"/>
    <col min="8867" max="8867" width="10.5703125" style="1" customWidth="1"/>
    <col min="8868" max="8868" width="10.5703125" style="1" bestFit="1" customWidth="1"/>
    <col min="8869" max="8869" width="0" style="1" hidden="1" customWidth="1"/>
    <col min="8870" max="8870" width="10.5703125" style="1" bestFit="1" customWidth="1"/>
    <col min="8871" max="8872" width="9.5703125" style="1" bestFit="1" customWidth="1"/>
    <col min="8873" max="8873" width="13.140625" style="1" bestFit="1" customWidth="1"/>
    <col min="8874" max="8874" width="15.140625" style="1" customWidth="1"/>
    <col min="8875" max="8875" width="0" style="1" hidden="1" customWidth="1"/>
    <col min="8876" max="8876" width="13.5703125" style="1" customWidth="1"/>
    <col min="8877" max="8877" width="16.7109375" style="1" customWidth="1"/>
    <col min="8878" max="9100" width="9.140625" style="1"/>
    <col min="9101" max="9101" width="3.5703125" style="1" customWidth="1"/>
    <col min="9102" max="9102" width="37.7109375" style="1" customWidth="1"/>
    <col min="9103" max="9103" width="12.5703125" style="1" customWidth="1"/>
    <col min="9104" max="9106" width="9.5703125" style="1" bestFit="1" customWidth="1"/>
    <col min="9107" max="9107" width="10.5703125" style="1" bestFit="1" customWidth="1"/>
    <col min="9108" max="9108" width="9.5703125" style="1" bestFit="1" customWidth="1"/>
    <col min="9109" max="9109" width="10.5703125" style="1" bestFit="1" customWidth="1"/>
    <col min="9110" max="9110" width="12.28515625" style="1" customWidth="1"/>
    <col min="9111" max="9111" width="10.5703125" style="1" bestFit="1" customWidth="1"/>
    <col min="9112" max="9112" width="10.140625" style="1" customWidth="1"/>
    <col min="9113" max="9113" width="9.5703125" style="1" bestFit="1" customWidth="1"/>
    <col min="9114" max="9114" width="0" style="1" hidden="1" customWidth="1"/>
    <col min="9115" max="9116" width="10.5703125" style="1" bestFit="1" customWidth="1"/>
    <col min="9117" max="9117" width="9.5703125" style="1" bestFit="1" customWidth="1"/>
    <col min="9118" max="9118" width="12.140625" style="1" bestFit="1" customWidth="1"/>
    <col min="9119" max="9119" width="9.5703125" style="1" bestFit="1" customWidth="1"/>
    <col min="9120" max="9120" width="12.140625" style="1" bestFit="1" customWidth="1"/>
    <col min="9121" max="9122" width="10.5703125" style="1" bestFit="1" customWidth="1"/>
    <col min="9123" max="9123" width="10.5703125" style="1" customWidth="1"/>
    <col min="9124" max="9124" width="10.5703125" style="1" bestFit="1" customWidth="1"/>
    <col min="9125" max="9125" width="0" style="1" hidden="1" customWidth="1"/>
    <col min="9126" max="9126" width="10.5703125" style="1" bestFit="1" customWidth="1"/>
    <col min="9127" max="9128" width="9.5703125" style="1" bestFit="1" customWidth="1"/>
    <col min="9129" max="9129" width="13.140625" style="1" bestFit="1" customWidth="1"/>
    <col min="9130" max="9130" width="15.140625" style="1" customWidth="1"/>
    <col min="9131" max="9131" width="0" style="1" hidden="1" customWidth="1"/>
    <col min="9132" max="9132" width="13.5703125" style="1" customWidth="1"/>
    <col min="9133" max="9133" width="16.7109375" style="1" customWidth="1"/>
    <col min="9134" max="9356" width="9.140625" style="1"/>
    <col min="9357" max="9357" width="3.5703125" style="1" customWidth="1"/>
    <col min="9358" max="9358" width="37.7109375" style="1" customWidth="1"/>
    <col min="9359" max="9359" width="12.5703125" style="1" customWidth="1"/>
    <col min="9360" max="9362" width="9.5703125" style="1" bestFit="1" customWidth="1"/>
    <col min="9363" max="9363" width="10.5703125" style="1" bestFit="1" customWidth="1"/>
    <col min="9364" max="9364" width="9.5703125" style="1" bestFit="1" customWidth="1"/>
    <col min="9365" max="9365" width="10.5703125" style="1" bestFit="1" customWidth="1"/>
    <col min="9366" max="9366" width="12.28515625" style="1" customWidth="1"/>
    <col min="9367" max="9367" width="10.5703125" style="1" bestFit="1" customWidth="1"/>
    <col min="9368" max="9368" width="10.140625" style="1" customWidth="1"/>
    <col min="9369" max="9369" width="9.5703125" style="1" bestFit="1" customWidth="1"/>
    <col min="9370" max="9370" width="0" style="1" hidden="1" customWidth="1"/>
    <col min="9371" max="9372" width="10.5703125" style="1" bestFit="1" customWidth="1"/>
    <col min="9373" max="9373" width="9.5703125" style="1" bestFit="1" customWidth="1"/>
    <col min="9374" max="9374" width="12.140625" style="1" bestFit="1" customWidth="1"/>
    <col min="9375" max="9375" width="9.5703125" style="1" bestFit="1" customWidth="1"/>
    <col min="9376" max="9376" width="12.140625" style="1" bestFit="1" customWidth="1"/>
    <col min="9377" max="9378" width="10.5703125" style="1" bestFit="1" customWidth="1"/>
    <col min="9379" max="9379" width="10.5703125" style="1" customWidth="1"/>
    <col min="9380" max="9380" width="10.5703125" style="1" bestFit="1" customWidth="1"/>
    <col min="9381" max="9381" width="0" style="1" hidden="1" customWidth="1"/>
    <col min="9382" max="9382" width="10.5703125" style="1" bestFit="1" customWidth="1"/>
    <col min="9383" max="9384" width="9.5703125" style="1" bestFit="1" customWidth="1"/>
    <col min="9385" max="9385" width="13.140625" style="1" bestFit="1" customWidth="1"/>
    <col min="9386" max="9386" width="15.140625" style="1" customWidth="1"/>
    <col min="9387" max="9387" width="0" style="1" hidden="1" customWidth="1"/>
    <col min="9388" max="9388" width="13.5703125" style="1" customWidth="1"/>
    <col min="9389" max="9389" width="16.7109375" style="1" customWidth="1"/>
    <col min="9390" max="9612" width="9.140625" style="1"/>
    <col min="9613" max="9613" width="3.5703125" style="1" customWidth="1"/>
    <col min="9614" max="9614" width="37.7109375" style="1" customWidth="1"/>
    <col min="9615" max="9615" width="12.5703125" style="1" customWidth="1"/>
    <col min="9616" max="9618" width="9.5703125" style="1" bestFit="1" customWidth="1"/>
    <col min="9619" max="9619" width="10.5703125" style="1" bestFit="1" customWidth="1"/>
    <col min="9620" max="9620" width="9.5703125" style="1" bestFit="1" customWidth="1"/>
    <col min="9621" max="9621" width="10.5703125" style="1" bestFit="1" customWidth="1"/>
    <col min="9622" max="9622" width="12.28515625" style="1" customWidth="1"/>
    <col min="9623" max="9623" width="10.5703125" style="1" bestFit="1" customWidth="1"/>
    <col min="9624" max="9624" width="10.140625" style="1" customWidth="1"/>
    <col min="9625" max="9625" width="9.5703125" style="1" bestFit="1" customWidth="1"/>
    <col min="9626" max="9626" width="0" style="1" hidden="1" customWidth="1"/>
    <col min="9627" max="9628" width="10.5703125" style="1" bestFit="1" customWidth="1"/>
    <col min="9629" max="9629" width="9.5703125" style="1" bestFit="1" customWidth="1"/>
    <col min="9630" max="9630" width="12.140625" style="1" bestFit="1" customWidth="1"/>
    <col min="9631" max="9631" width="9.5703125" style="1" bestFit="1" customWidth="1"/>
    <col min="9632" max="9632" width="12.140625" style="1" bestFit="1" customWidth="1"/>
    <col min="9633" max="9634" width="10.5703125" style="1" bestFit="1" customWidth="1"/>
    <col min="9635" max="9635" width="10.5703125" style="1" customWidth="1"/>
    <col min="9636" max="9636" width="10.5703125" style="1" bestFit="1" customWidth="1"/>
    <col min="9637" max="9637" width="0" style="1" hidden="1" customWidth="1"/>
    <col min="9638" max="9638" width="10.5703125" style="1" bestFit="1" customWidth="1"/>
    <col min="9639" max="9640" width="9.5703125" style="1" bestFit="1" customWidth="1"/>
    <col min="9641" max="9641" width="13.140625" style="1" bestFit="1" customWidth="1"/>
    <col min="9642" max="9642" width="15.140625" style="1" customWidth="1"/>
    <col min="9643" max="9643" width="0" style="1" hidden="1" customWidth="1"/>
    <col min="9644" max="9644" width="13.5703125" style="1" customWidth="1"/>
    <col min="9645" max="9645" width="16.7109375" style="1" customWidth="1"/>
    <col min="9646" max="9868" width="9.140625" style="1"/>
    <col min="9869" max="9869" width="3.5703125" style="1" customWidth="1"/>
    <col min="9870" max="9870" width="37.7109375" style="1" customWidth="1"/>
    <col min="9871" max="9871" width="12.5703125" style="1" customWidth="1"/>
    <col min="9872" max="9874" width="9.5703125" style="1" bestFit="1" customWidth="1"/>
    <col min="9875" max="9875" width="10.5703125" style="1" bestFit="1" customWidth="1"/>
    <col min="9876" max="9876" width="9.5703125" style="1" bestFit="1" customWidth="1"/>
    <col min="9877" max="9877" width="10.5703125" style="1" bestFit="1" customWidth="1"/>
    <col min="9878" max="9878" width="12.28515625" style="1" customWidth="1"/>
    <col min="9879" max="9879" width="10.5703125" style="1" bestFit="1" customWidth="1"/>
    <col min="9880" max="9880" width="10.140625" style="1" customWidth="1"/>
    <col min="9881" max="9881" width="9.5703125" style="1" bestFit="1" customWidth="1"/>
    <col min="9882" max="9882" width="0" style="1" hidden="1" customWidth="1"/>
    <col min="9883" max="9884" width="10.5703125" style="1" bestFit="1" customWidth="1"/>
    <col min="9885" max="9885" width="9.5703125" style="1" bestFit="1" customWidth="1"/>
    <col min="9886" max="9886" width="12.140625" style="1" bestFit="1" customWidth="1"/>
    <col min="9887" max="9887" width="9.5703125" style="1" bestFit="1" customWidth="1"/>
    <col min="9888" max="9888" width="12.140625" style="1" bestFit="1" customWidth="1"/>
    <col min="9889" max="9890" width="10.5703125" style="1" bestFit="1" customWidth="1"/>
    <col min="9891" max="9891" width="10.5703125" style="1" customWidth="1"/>
    <col min="9892" max="9892" width="10.5703125" style="1" bestFit="1" customWidth="1"/>
    <col min="9893" max="9893" width="0" style="1" hidden="1" customWidth="1"/>
    <col min="9894" max="9894" width="10.5703125" style="1" bestFit="1" customWidth="1"/>
    <col min="9895" max="9896" width="9.5703125" style="1" bestFit="1" customWidth="1"/>
    <col min="9897" max="9897" width="13.140625" style="1" bestFit="1" customWidth="1"/>
    <col min="9898" max="9898" width="15.140625" style="1" customWidth="1"/>
    <col min="9899" max="9899" width="0" style="1" hidden="1" customWidth="1"/>
    <col min="9900" max="9900" width="13.5703125" style="1" customWidth="1"/>
    <col min="9901" max="9901" width="16.7109375" style="1" customWidth="1"/>
    <col min="9902" max="10124" width="9.140625" style="1"/>
    <col min="10125" max="10125" width="3.5703125" style="1" customWidth="1"/>
    <col min="10126" max="10126" width="37.7109375" style="1" customWidth="1"/>
    <col min="10127" max="10127" width="12.5703125" style="1" customWidth="1"/>
    <col min="10128" max="10130" width="9.5703125" style="1" bestFit="1" customWidth="1"/>
    <col min="10131" max="10131" width="10.5703125" style="1" bestFit="1" customWidth="1"/>
    <col min="10132" max="10132" width="9.5703125" style="1" bestFit="1" customWidth="1"/>
    <col min="10133" max="10133" width="10.5703125" style="1" bestFit="1" customWidth="1"/>
    <col min="10134" max="10134" width="12.28515625" style="1" customWidth="1"/>
    <col min="10135" max="10135" width="10.5703125" style="1" bestFit="1" customWidth="1"/>
    <col min="10136" max="10136" width="10.140625" style="1" customWidth="1"/>
    <col min="10137" max="10137" width="9.5703125" style="1" bestFit="1" customWidth="1"/>
    <col min="10138" max="10138" width="0" style="1" hidden="1" customWidth="1"/>
    <col min="10139" max="10140" width="10.5703125" style="1" bestFit="1" customWidth="1"/>
    <col min="10141" max="10141" width="9.5703125" style="1" bestFit="1" customWidth="1"/>
    <col min="10142" max="10142" width="12.140625" style="1" bestFit="1" customWidth="1"/>
    <col min="10143" max="10143" width="9.5703125" style="1" bestFit="1" customWidth="1"/>
    <col min="10144" max="10144" width="12.140625" style="1" bestFit="1" customWidth="1"/>
    <col min="10145" max="10146" width="10.5703125" style="1" bestFit="1" customWidth="1"/>
    <col min="10147" max="10147" width="10.5703125" style="1" customWidth="1"/>
    <col min="10148" max="10148" width="10.5703125" style="1" bestFit="1" customWidth="1"/>
    <col min="10149" max="10149" width="0" style="1" hidden="1" customWidth="1"/>
    <col min="10150" max="10150" width="10.5703125" style="1" bestFit="1" customWidth="1"/>
    <col min="10151" max="10152" width="9.5703125" style="1" bestFit="1" customWidth="1"/>
    <col min="10153" max="10153" width="13.140625" style="1" bestFit="1" customWidth="1"/>
    <col min="10154" max="10154" width="15.140625" style="1" customWidth="1"/>
    <col min="10155" max="10155" width="0" style="1" hidden="1" customWidth="1"/>
    <col min="10156" max="10156" width="13.5703125" style="1" customWidth="1"/>
    <col min="10157" max="10157" width="16.7109375" style="1" customWidth="1"/>
    <col min="10158" max="10380" width="9.140625" style="1"/>
    <col min="10381" max="10381" width="3.5703125" style="1" customWidth="1"/>
    <col min="10382" max="10382" width="37.7109375" style="1" customWidth="1"/>
    <col min="10383" max="10383" width="12.5703125" style="1" customWidth="1"/>
    <col min="10384" max="10386" width="9.5703125" style="1" bestFit="1" customWidth="1"/>
    <col min="10387" max="10387" width="10.5703125" style="1" bestFit="1" customWidth="1"/>
    <col min="10388" max="10388" width="9.5703125" style="1" bestFit="1" customWidth="1"/>
    <col min="10389" max="10389" width="10.5703125" style="1" bestFit="1" customWidth="1"/>
    <col min="10390" max="10390" width="12.28515625" style="1" customWidth="1"/>
    <col min="10391" max="10391" width="10.5703125" style="1" bestFit="1" customWidth="1"/>
    <col min="10392" max="10392" width="10.140625" style="1" customWidth="1"/>
    <col min="10393" max="10393" width="9.5703125" style="1" bestFit="1" customWidth="1"/>
    <col min="10394" max="10394" width="0" style="1" hidden="1" customWidth="1"/>
    <col min="10395" max="10396" width="10.5703125" style="1" bestFit="1" customWidth="1"/>
    <col min="10397" max="10397" width="9.5703125" style="1" bestFit="1" customWidth="1"/>
    <col min="10398" max="10398" width="12.140625" style="1" bestFit="1" customWidth="1"/>
    <col min="10399" max="10399" width="9.5703125" style="1" bestFit="1" customWidth="1"/>
    <col min="10400" max="10400" width="12.140625" style="1" bestFit="1" customWidth="1"/>
    <col min="10401" max="10402" width="10.5703125" style="1" bestFit="1" customWidth="1"/>
    <col min="10403" max="10403" width="10.5703125" style="1" customWidth="1"/>
    <col min="10404" max="10404" width="10.5703125" style="1" bestFit="1" customWidth="1"/>
    <col min="10405" max="10405" width="0" style="1" hidden="1" customWidth="1"/>
    <col min="10406" max="10406" width="10.5703125" style="1" bestFit="1" customWidth="1"/>
    <col min="10407" max="10408" width="9.5703125" style="1" bestFit="1" customWidth="1"/>
    <col min="10409" max="10409" width="13.140625" style="1" bestFit="1" customWidth="1"/>
    <col min="10410" max="10410" width="15.140625" style="1" customWidth="1"/>
    <col min="10411" max="10411" width="0" style="1" hidden="1" customWidth="1"/>
    <col min="10412" max="10412" width="13.5703125" style="1" customWidth="1"/>
    <col min="10413" max="10413" width="16.7109375" style="1" customWidth="1"/>
    <col min="10414" max="10636" width="9.140625" style="1"/>
    <col min="10637" max="10637" width="3.5703125" style="1" customWidth="1"/>
    <col min="10638" max="10638" width="37.7109375" style="1" customWidth="1"/>
    <col min="10639" max="10639" width="12.5703125" style="1" customWidth="1"/>
    <col min="10640" max="10642" width="9.5703125" style="1" bestFit="1" customWidth="1"/>
    <col min="10643" max="10643" width="10.5703125" style="1" bestFit="1" customWidth="1"/>
    <col min="10644" max="10644" width="9.5703125" style="1" bestFit="1" customWidth="1"/>
    <col min="10645" max="10645" width="10.5703125" style="1" bestFit="1" customWidth="1"/>
    <col min="10646" max="10646" width="12.28515625" style="1" customWidth="1"/>
    <col min="10647" max="10647" width="10.5703125" style="1" bestFit="1" customWidth="1"/>
    <col min="10648" max="10648" width="10.140625" style="1" customWidth="1"/>
    <col min="10649" max="10649" width="9.5703125" style="1" bestFit="1" customWidth="1"/>
    <col min="10650" max="10650" width="0" style="1" hidden="1" customWidth="1"/>
    <col min="10651" max="10652" width="10.5703125" style="1" bestFit="1" customWidth="1"/>
    <col min="10653" max="10653" width="9.5703125" style="1" bestFit="1" customWidth="1"/>
    <col min="10654" max="10654" width="12.140625" style="1" bestFit="1" customWidth="1"/>
    <col min="10655" max="10655" width="9.5703125" style="1" bestFit="1" customWidth="1"/>
    <col min="10656" max="10656" width="12.140625" style="1" bestFit="1" customWidth="1"/>
    <col min="10657" max="10658" width="10.5703125" style="1" bestFit="1" customWidth="1"/>
    <col min="10659" max="10659" width="10.5703125" style="1" customWidth="1"/>
    <col min="10660" max="10660" width="10.5703125" style="1" bestFit="1" customWidth="1"/>
    <col min="10661" max="10661" width="0" style="1" hidden="1" customWidth="1"/>
    <col min="10662" max="10662" width="10.5703125" style="1" bestFit="1" customWidth="1"/>
    <col min="10663" max="10664" width="9.5703125" style="1" bestFit="1" customWidth="1"/>
    <col min="10665" max="10665" width="13.140625" style="1" bestFit="1" customWidth="1"/>
    <col min="10666" max="10666" width="15.140625" style="1" customWidth="1"/>
    <col min="10667" max="10667" width="0" style="1" hidden="1" customWidth="1"/>
    <col min="10668" max="10668" width="13.5703125" style="1" customWidth="1"/>
    <col min="10669" max="10669" width="16.7109375" style="1" customWidth="1"/>
    <col min="10670" max="10892" width="9.140625" style="1"/>
    <col min="10893" max="10893" width="3.5703125" style="1" customWidth="1"/>
    <col min="10894" max="10894" width="37.7109375" style="1" customWidth="1"/>
    <col min="10895" max="10895" width="12.5703125" style="1" customWidth="1"/>
    <col min="10896" max="10898" width="9.5703125" style="1" bestFit="1" customWidth="1"/>
    <col min="10899" max="10899" width="10.5703125" style="1" bestFit="1" customWidth="1"/>
    <col min="10900" max="10900" width="9.5703125" style="1" bestFit="1" customWidth="1"/>
    <col min="10901" max="10901" width="10.5703125" style="1" bestFit="1" customWidth="1"/>
    <col min="10902" max="10902" width="12.28515625" style="1" customWidth="1"/>
    <col min="10903" max="10903" width="10.5703125" style="1" bestFit="1" customWidth="1"/>
    <col min="10904" max="10904" width="10.140625" style="1" customWidth="1"/>
    <col min="10905" max="10905" width="9.5703125" style="1" bestFit="1" customWidth="1"/>
    <col min="10906" max="10906" width="0" style="1" hidden="1" customWidth="1"/>
    <col min="10907" max="10908" width="10.5703125" style="1" bestFit="1" customWidth="1"/>
    <col min="10909" max="10909" width="9.5703125" style="1" bestFit="1" customWidth="1"/>
    <col min="10910" max="10910" width="12.140625" style="1" bestFit="1" customWidth="1"/>
    <col min="10911" max="10911" width="9.5703125" style="1" bestFit="1" customWidth="1"/>
    <col min="10912" max="10912" width="12.140625" style="1" bestFit="1" customWidth="1"/>
    <col min="10913" max="10914" width="10.5703125" style="1" bestFit="1" customWidth="1"/>
    <col min="10915" max="10915" width="10.5703125" style="1" customWidth="1"/>
    <col min="10916" max="10916" width="10.5703125" style="1" bestFit="1" customWidth="1"/>
    <col min="10917" max="10917" width="0" style="1" hidden="1" customWidth="1"/>
    <col min="10918" max="10918" width="10.5703125" style="1" bestFit="1" customWidth="1"/>
    <col min="10919" max="10920" width="9.5703125" style="1" bestFit="1" customWidth="1"/>
    <col min="10921" max="10921" width="13.140625" style="1" bestFit="1" customWidth="1"/>
    <col min="10922" max="10922" width="15.140625" style="1" customWidth="1"/>
    <col min="10923" max="10923" width="0" style="1" hidden="1" customWidth="1"/>
    <col min="10924" max="10924" width="13.5703125" style="1" customWidth="1"/>
    <col min="10925" max="10925" width="16.7109375" style="1" customWidth="1"/>
    <col min="10926" max="11148" width="9.140625" style="1"/>
    <col min="11149" max="11149" width="3.5703125" style="1" customWidth="1"/>
    <col min="11150" max="11150" width="37.7109375" style="1" customWidth="1"/>
    <col min="11151" max="11151" width="12.5703125" style="1" customWidth="1"/>
    <col min="11152" max="11154" width="9.5703125" style="1" bestFit="1" customWidth="1"/>
    <col min="11155" max="11155" width="10.5703125" style="1" bestFit="1" customWidth="1"/>
    <col min="11156" max="11156" width="9.5703125" style="1" bestFit="1" customWidth="1"/>
    <col min="11157" max="11157" width="10.5703125" style="1" bestFit="1" customWidth="1"/>
    <col min="11158" max="11158" width="12.28515625" style="1" customWidth="1"/>
    <col min="11159" max="11159" width="10.5703125" style="1" bestFit="1" customWidth="1"/>
    <col min="11160" max="11160" width="10.140625" style="1" customWidth="1"/>
    <col min="11161" max="11161" width="9.5703125" style="1" bestFit="1" customWidth="1"/>
    <col min="11162" max="11162" width="0" style="1" hidden="1" customWidth="1"/>
    <col min="11163" max="11164" width="10.5703125" style="1" bestFit="1" customWidth="1"/>
    <col min="11165" max="11165" width="9.5703125" style="1" bestFit="1" customWidth="1"/>
    <col min="11166" max="11166" width="12.140625" style="1" bestFit="1" customWidth="1"/>
    <col min="11167" max="11167" width="9.5703125" style="1" bestFit="1" customWidth="1"/>
    <col min="11168" max="11168" width="12.140625" style="1" bestFit="1" customWidth="1"/>
    <col min="11169" max="11170" width="10.5703125" style="1" bestFit="1" customWidth="1"/>
    <col min="11171" max="11171" width="10.5703125" style="1" customWidth="1"/>
    <col min="11172" max="11172" width="10.5703125" style="1" bestFit="1" customWidth="1"/>
    <col min="11173" max="11173" width="0" style="1" hidden="1" customWidth="1"/>
    <col min="11174" max="11174" width="10.5703125" style="1" bestFit="1" customWidth="1"/>
    <col min="11175" max="11176" width="9.5703125" style="1" bestFit="1" customWidth="1"/>
    <col min="11177" max="11177" width="13.140625" style="1" bestFit="1" customWidth="1"/>
    <col min="11178" max="11178" width="15.140625" style="1" customWidth="1"/>
    <col min="11179" max="11179" width="0" style="1" hidden="1" customWidth="1"/>
    <col min="11180" max="11180" width="13.5703125" style="1" customWidth="1"/>
    <col min="11181" max="11181" width="16.7109375" style="1" customWidth="1"/>
    <col min="11182" max="11404" width="9.140625" style="1"/>
    <col min="11405" max="11405" width="3.5703125" style="1" customWidth="1"/>
    <col min="11406" max="11406" width="37.7109375" style="1" customWidth="1"/>
    <col min="11407" max="11407" width="12.5703125" style="1" customWidth="1"/>
    <col min="11408" max="11410" width="9.5703125" style="1" bestFit="1" customWidth="1"/>
    <col min="11411" max="11411" width="10.5703125" style="1" bestFit="1" customWidth="1"/>
    <col min="11412" max="11412" width="9.5703125" style="1" bestFit="1" customWidth="1"/>
    <col min="11413" max="11413" width="10.5703125" style="1" bestFit="1" customWidth="1"/>
    <col min="11414" max="11414" width="12.28515625" style="1" customWidth="1"/>
    <col min="11415" max="11415" width="10.5703125" style="1" bestFit="1" customWidth="1"/>
    <col min="11416" max="11416" width="10.140625" style="1" customWidth="1"/>
    <col min="11417" max="11417" width="9.5703125" style="1" bestFit="1" customWidth="1"/>
    <col min="11418" max="11418" width="0" style="1" hidden="1" customWidth="1"/>
    <col min="11419" max="11420" width="10.5703125" style="1" bestFit="1" customWidth="1"/>
    <col min="11421" max="11421" width="9.5703125" style="1" bestFit="1" customWidth="1"/>
    <col min="11422" max="11422" width="12.140625" style="1" bestFit="1" customWidth="1"/>
    <col min="11423" max="11423" width="9.5703125" style="1" bestFit="1" customWidth="1"/>
    <col min="11424" max="11424" width="12.140625" style="1" bestFit="1" customWidth="1"/>
    <col min="11425" max="11426" width="10.5703125" style="1" bestFit="1" customWidth="1"/>
    <col min="11427" max="11427" width="10.5703125" style="1" customWidth="1"/>
    <col min="11428" max="11428" width="10.5703125" style="1" bestFit="1" customWidth="1"/>
    <col min="11429" max="11429" width="0" style="1" hidden="1" customWidth="1"/>
    <col min="11430" max="11430" width="10.5703125" style="1" bestFit="1" customWidth="1"/>
    <col min="11431" max="11432" width="9.5703125" style="1" bestFit="1" customWidth="1"/>
    <col min="11433" max="11433" width="13.140625" style="1" bestFit="1" customWidth="1"/>
    <col min="11434" max="11434" width="15.140625" style="1" customWidth="1"/>
    <col min="11435" max="11435" width="0" style="1" hidden="1" customWidth="1"/>
    <col min="11436" max="11436" width="13.5703125" style="1" customWidth="1"/>
    <col min="11437" max="11437" width="16.7109375" style="1" customWidth="1"/>
    <col min="11438" max="11660" width="9.140625" style="1"/>
    <col min="11661" max="11661" width="3.5703125" style="1" customWidth="1"/>
    <col min="11662" max="11662" width="37.7109375" style="1" customWidth="1"/>
    <col min="11663" max="11663" width="12.5703125" style="1" customWidth="1"/>
    <col min="11664" max="11666" width="9.5703125" style="1" bestFit="1" customWidth="1"/>
    <col min="11667" max="11667" width="10.5703125" style="1" bestFit="1" customWidth="1"/>
    <col min="11668" max="11668" width="9.5703125" style="1" bestFit="1" customWidth="1"/>
    <col min="11669" max="11669" width="10.5703125" style="1" bestFit="1" customWidth="1"/>
    <col min="11670" max="11670" width="12.28515625" style="1" customWidth="1"/>
    <col min="11671" max="11671" width="10.5703125" style="1" bestFit="1" customWidth="1"/>
    <col min="11672" max="11672" width="10.140625" style="1" customWidth="1"/>
    <col min="11673" max="11673" width="9.5703125" style="1" bestFit="1" customWidth="1"/>
    <col min="11674" max="11674" width="0" style="1" hidden="1" customWidth="1"/>
    <col min="11675" max="11676" width="10.5703125" style="1" bestFit="1" customWidth="1"/>
    <col min="11677" max="11677" width="9.5703125" style="1" bestFit="1" customWidth="1"/>
    <col min="11678" max="11678" width="12.140625" style="1" bestFit="1" customWidth="1"/>
    <col min="11679" max="11679" width="9.5703125" style="1" bestFit="1" customWidth="1"/>
    <col min="11680" max="11680" width="12.140625" style="1" bestFit="1" customWidth="1"/>
    <col min="11681" max="11682" width="10.5703125" style="1" bestFit="1" customWidth="1"/>
    <col min="11683" max="11683" width="10.5703125" style="1" customWidth="1"/>
    <col min="11684" max="11684" width="10.5703125" style="1" bestFit="1" customWidth="1"/>
    <col min="11685" max="11685" width="0" style="1" hidden="1" customWidth="1"/>
    <col min="11686" max="11686" width="10.5703125" style="1" bestFit="1" customWidth="1"/>
    <col min="11687" max="11688" width="9.5703125" style="1" bestFit="1" customWidth="1"/>
    <col min="11689" max="11689" width="13.140625" style="1" bestFit="1" customWidth="1"/>
    <col min="11690" max="11690" width="15.140625" style="1" customWidth="1"/>
    <col min="11691" max="11691" width="0" style="1" hidden="1" customWidth="1"/>
    <col min="11692" max="11692" width="13.5703125" style="1" customWidth="1"/>
    <col min="11693" max="11693" width="16.7109375" style="1" customWidth="1"/>
    <col min="11694" max="11916" width="9.140625" style="1"/>
    <col min="11917" max="11917" width="3.5703125" style="1" customWidth="1"/>
    <col min="11918" max="11918" width="37.7109375" style="1" customWidth="1"/>
    <col min="11919" max="11919" width="12.5703125" style="1" customWidth="1"/>
    <col min="11920" max="11922" width="9.5703125" style="1" bestFit="1" customWidth="1"/>
    <col min="11923" max="11923" width="10.5703125" style="1" bestFit="1" customWidth="1"/>
    <col min="11924" max="11924" width="9.5703125" style="1" bestFit="1" customWidth="1"/>
    <col min="11925" max="11925" width="10.5703125" style="1" bestFit="1" customWidth="1"/>
    <col min="11926" max="11926" width="12.28515625" style="1" customWidth="1"/>
    <col min="11927" max="11927" width="10.5703125" style="1" bestFit="1" customWidth="1"/>
    <col min="11928" max="11928" width="10.140625" style="1" customWidth="1"/>
    <col min="11929" max="11929" width="9.5703125" style="1" bestFit="1" customWidth="1"/>
    <col min="11930" max="11930" width="0" style="1" hidden="1" customWidth="1"/>
    <col min="11931" max="11932" width="10.5703125" style="1" bestFit="1" customWidth="1"/>
    <col min="11933" max="11933" width="9.5703125" style="1" bestFit="1" customWidth="1"/>
    <col min="11934" max="11934" width="12.140625" style="1" bestFit="1" customWidth="1"/>
    <col min="11935" max="11935" width="9.5703125" style="1" bestFit="1" customWidth="1"/>
    <col min="11936" max="11936" width="12.140625" style="1" bestFit="1" customWidth="1"/>
    <col min="11937" max="11938" width="10.5703125" style="1" bestFit="1" customWidth="1"/>
    <col min="11939" max="11939" width="10.5703125" style="1" customWidth="1"/>
    <col min="11940" max="11940" width="10.5703125" style="1" bestFit="1" customWidth="1"/>
    <col min="11941" max="11941" width="0" style="1" hidden="1" customWidth="1"/>
    <col min="11942" max="11942" width="10.5703125" style="1" bestFit="1" customWidth="1"/>
    <col min="11943" max="11944" width="9.5703125" style="1" bestFit="1" customWidth="1"/>
    <col min="11945" max="11945" width="13.140625" style="1" bestFit="1" customWidth="1"/>
    <col min="11946" max="11946" width="15.140625" style="1" customWidth="1"/>
    <col min="11947" max="11947" width="0" style="1" hidden="1" customWidth="1"/>
    <col min="11948" max="11948" width="13.5703125" style="1" customWidth="1"/>
    <col min="11949" max="11949" width="16.7109375" style="1" customWidth="1"/>
    <col min="11950" max="12172" width="9.140625" style="1"/>
    <col min="12173" max="12173" width="3.5703125" style="1" customWidth="1"/>
    <col min="12174" max="12174" width="37.7109375" style="1" customWidth="1"/>
    <col min="12175" max="12175" width="12.5703125" style="1" customWidth="1"/>
    <col min="12176" max="12178" width="9.5703125" style="1" bestFit="1" customWidth="1"/>
    <col min="12179" max="12179" width="10.5703125" style="1" bestFit="1" customWidth="1"/>
    <col min="12180" max="12180" width="9.5703125" style="1" bestFit="1" customWidth="1"/>
    <col min="12181" max="12181" width="10.5703125" style="1" bestFit="1" customWidth="1"/>
    <col min="12182" max="12182" width="12.28515625" style="1" customWidth="1"/>
    <col min="12183" max="12183" width="10.5703125" style="1" bestFit="1" customWidth="1"/>
    <col min="12184" max="12184" width="10.140625" style="1" customWidth="1"/>
    <col min="12185" max="12185" width="9.5703125" style="1" bestFit="1" customWidth="1"/>
    <col min="12186" max="12186" width="0" style="1" hidden="1" customWidth="1"/>
    <col min="12187" max="12188" width="10.5703125" style="1" bestFit="1" customWidth="1"/>
    <col min="12189" max="12189" width="9.5703125" style="1" bestFit="1" customWidth="1"/>
    <col min="12190" max="12190" width="12.140625" style="1" bestFit="1" customWidth="1"/>
    <col min="12191" max="12191" width="9.5703125" style="1" bestFit="1" customWidth="1"/>
    <col min="12192" max="12192" width="12.140625" style="1" bestFit="1" customWidth="1"/>
    <col min="12193" max="12194" width="10.5703125" style="1" bestFit="1" customWidth="1"/>
    <col min="12195" max="12195" width="10.5703125" style="1" customWidth="1"/>
    <col min="12196" max="12196" width="10.5703125" style="1" bestFit="1" customWidth="1"/>
    <col min="12197" max="12197" width="0" style="1" hidden="1" customWidth="1"/>
    <col min="12198" max="12198" width="10.5703125" style="1" bestFit="1" customWidth="1"/>
    <col min="12199" max="12200" width="9.5703125" style="1" bestFit="1" customWidth="1"/>
    <col min="12201" max="12201" width="13.140625" style="1" bestFit="1" customWidth="1"/>
    <col min="12202" max="12202" width="15.140625" style="1" customWidth="1"/>
    <col min="12203" max="12203" width="0" style="1" hidden="1" customWidth="1"/>
    <col min="12204" max="12204" width="13.5703125" style="1" customWidth="1"/>
    <col min="12205" max="12205" width="16.7109375" style="1" customWidth="1"/>
    <col min="12206" max="12428" width="9.140625" style="1"/>
    <col min="12429" max="12429" width="3.5703125" style="1" customWidth="1"/>
    <col min="12430" max="12430" width="37.7109375" style="1" customWidth="1"/>
    <col min="12431" max="12431" width="12.5703125" style="1" customWidth="1"/>
    <col min="12432" max="12434" width="9.5703125" style="1" bestFit="1" customWidth="1"/>
    <col min="12435" max="12435" width="10.5703125" style="1" bestFit="1" customWidth="1"/>
    <col min="12436" max="12436" width="9.5703125" style="1" bestFit="1" customWidth="1"/>
    <col min="12437" max="12437" width="10.5703125" style="1" bestFit="1" customWidth="1"/>
    <col min="12438" max="12438" width="12.28515625" style="1" customWidth="1"/>
    <col min="12439" max="12439" width="10.5703125" style="1" bestFit="1" customWidth="1"/>
    <col min="12440" max="12440" width="10.140625" style="1" customWidth="1"/>
    <col min="12441" max="12441" width="9.5703125" style="1" bestFit="1" customWidth="1"/>
    <col min="12442" max="12442" width="0" style="1" hidden="1" customWidth="1"/>
    <col min="12443" max="12444" width="10.5703125" style="1" bestFit="1" customWidth="1"/>
    <col min="12445" max="12445" width="9.5703125" style="1" bestFit="1" customWidth="1"/>
    <col min="12446" max="12446" width="12.140625" style="1" bestFit="1" customWidth="1"/>
    <col min="12447" max="12447" width="9.5703125" style="1" bestFit="1" customWidth="1"/>
    <col min="12448" max="12448" width="12.140625" style="1" bestFit="1" customWidth="1"/>
    <col min="12449" max="12450" width="10.5703125" style="1" bestFit="1" customWidth="1"/>
    <col min="12451" max="12451" width="10.5703125" style="1" customWidth="1"/>
    <col min="12452" max="12452" width="10.5703125" style="1" bestFit="1" customWidth="1"/>
    <col min="12453" max="12453" width="0" style="1" hidden="1" customWidth="1"/>
    <col min="12454" max="12454" width="10.5703125" style="1" bestFit="1" customWidth="1"/>
    <col min="12455" max="12456" width="9.5703125" style="1" bestFit="1" customWidth="1"/>
    <col min="12457" max="12457" width="13.140625" style="1" bestFit="1" customWidth="1"/>
    <col min="12458" max="12458" width="15.140625" style="1" customWidth="1"/>
    <col min="12459" max="12459" width="0" style="1" hidden="1" customWidth="1"/>
    <col min="12460" max="12460" width="13.5703125" style="1" customWidth="1"/>
    <col min="12461" max="12461" width="16.7109375" style="1" customWidth="1"/>
    <col min="12462" max="12684" width="9.140625" style="1"/>
    <col min="12685" max="12685" width="3.5703125" style="1" customWidth="1"/>
    <col min="12686" max="12686" width="37.7109375" style="1" customWidth="1"/>
    <col min="12687" max="12687" width="12.5703125" style="1" customWidth="1"/>
    <col min="12688" max="12690" width="9.5703125" style="1" bestFit="1" customWidth="1"/>
    <col min="12691" max="12691" width="10.5703125" style="1" bestFit="1" customWidth="1"/>
    <col min="12692" max="12692" width="9.5703125" style="1" bestFit="1" customWidth="1"/>
    <col min="12693" max="12693" width="10.5703125" style="1" bestFit="1" customWidth="1"/>
    <col min="12694" max="12694" width="12.28515625" style="1" customWidth="1"/>
    <col min="12695" max="12695" width="10.5703125" style="1" bestFit="1" customWidth="1"/>
    <col min="12696" max="12696" width="10.140625" style="1" customWidth="1"/>
    <col min="12697" max="12697" width="9.5703125" style="1" bestFit="1" customWidth="1"/>
    <col min="12698" max="12698" width="0" style="1" hidden="1" customWidth="1"/>
    <col min="12699" max="12700" width="10.5703125" style="1" bestFit="1" customWidth="1"/>
    <col min="12701" max="12701" width="9.5703125" style="1" bestFit="1" customWidth="1"/>
    <col min="12702" max="12702" width="12.140625" style="1" bestFit="1" customWidth="1"/>
    <col min="12703" max="12703" width="9.5703125" style="1" bestFit="1" customWidth="1"/>
    <col min="12704" max="12704" width="12.140625" style="1" bestFit="1" customWidth="1"/>
    <col min="12705" max="12706" width="10.5703125" style="1" bestFit="1" customWidth="1"/>
    <col min="12707" max="12707" width="10.5703125" style="1" customWidth="1"/>
    <col min="12708" max="12708" width="10.5703125" style="1" bestFit="1" customWidth="1"/>
    <col min="12709" max="12709" width="0" style="1" hidden="1" customWidth="1"/>
    <col min="12710" max="12710" width="10.5703125" style="1" bestFit="1" customWidth="1"/>
    <col min="12711" max="12712" width="9.5703125" style="1" bestFit="1" customWidth="1"/>
    <col min="12713" max="12713" width="13.140625" style="1" bestFit="1" customWidth="1"/>
    <col min="12714" max="12714" width="15.140625" style="1" customWidth="1"/>
    <col min="12715" max="12715" width="0" style="1" hidden="1" customWidth="1"/>
    <col min="12716" max="12716" width="13.5703125" style="1" customWidth="1"/>
    <col min="12717" max="12717" width="16.7109375" style="1" customWidth="1"/>
    <col min="12718" max="12940" width="9.140625" style="1"/>
    <col min="12941" max="12941" width="3.5703125" style="1" customWidth="1"/>
    <col min="12942" max="12942" width="37.7109375" style="1" customWidth="1"/>
    <col min="12943" max="12943" width="12.5703125" style="1" customWidth="1"/>
    <col min="12944" max="12946" width="9.5703125" style="1" bestFit="1" customWidth="1"/>
    <col min="12947" max="12947" width="10.5703125" style="1" bestFit="1" customWidth="1"/>
    <col min="12948" max="12948" width="9.5703125" style="1" bestFit="1" customWidth="1"/>
    <col min="12949" max="12949" width="10.5703125" style="1" bestFit="1" customWidth="1"/>
    <col min="12950" max="12950" width="12.28515625" style="1" customWidth="1"/>
    <col min="12951" max="12951" width="10.5703125" style="1" bestFit="1" customWidth="1"/>
    <col min="12952" max="12952" width="10.140625" style="1" customWidth="1"/>
    <col min="12953" max="12953" width="9.5703125" style="1" bestFit="1" customWidth="1"/>
    <col min="12954" max="12954" width="0" style="1" hidden="1" customWidth="1"/>
    <col min="12955" max="12956" width="10.5703125" style="1" bestFit="1" customWidth="1"/>
    <col min="12957" max="12957" width="9.5703125" style="1" bestFit="1" customWidth="1"/>
    <col min="12958" max="12958" width="12.140625" style="1" bestFit="1" customWidth="1"/>
    <col min="12959" max="12959" width="9.5703125" style="1" bestFit="1" customWidth="1"/>
    <col min="12960" max="12960" width="12.140625" style="1" bestFit="1" customWidth="1"/>
    <col min="12961" max="12962" width="10.5703125" style="1" bestFit="1" customWidth="1"/>
    <col min="12963" max="12963" width="10.5703125" style="1" customWidth="1"/>
    <col min="12964" max="12964" width="10.5703125" style="1" bestFit="1" customWidth="1"/>
    <col min="12965" max="12965" width="0" style="1" hidden="1" customWidth="1"/>
    <col min="12966" max="12966" width="10.5703125" style="1" bestFit="1" customWidth="1"/>
    <col min="12967" max="12968" width="9.5703125" style="1" bestFit="1" customWidth="1"/>
    <col min="12969" max="12969" width="13.140625" style="1" bestFit="1" customWidth="1"/>
    <col min="12970" max="12970" width="15.140625" style="1" customWidth="1"/>
    <col min="12971" max="12971" width="0" style="1" hidden="1" customWidth="1"/>
    <col min="12972" max="12972" width="13.5703125" style="1" customWidth="1"/>
    <col min="12973" max="12973" width="16.7109375" style="1" customWidth="1"/>
    <col min="12974" max="13196" width="9.140625" style="1"/>
    <col min="13197" max="13197" width="3.5703125" style="1" customWidth="1"/>
    <col min="13198" max="13198" width="37.7109375" style="1" customWidth="1"/>
    <col min="13199" max="13199" width="12.5703125" style="1" customWidth="1"/>
    <col min="13200" max="13202" width="9.5703125" style="1" bestFit="1" customWidth="1"/>
    <col min="13203" max="13203" width="10.5703125" style="1" bestFit="1" customWidth="1"/>
    <col min="13204" max="13204" width="9.5703125" style="1" bestFit="1" customWidth="1"/>
    <col min="13205" max="13205" width="10.5703125" style="1" bestFit="1" customWidth="1"/>
    <col min="13206" max="13206" width="12.28515625" style="1" customWidth="1"/>
    <col min="13207" max="13207" width="10.5703125" style="1" bestFit="1" customWidth="1"/>
    <col min="13208" max="13208" width="10.140625" style="1" customWidth="1"/>
    <col min="13209" max="13209" width="9.5703125" style="1" bestFit="1" customWidth="1"/>
    <col min="13210" max="13210" width="0" style="1" hidden="1" customWidth="1"/>
    <col min="13211" max="13212" width="10.5703125" style="1" bestFit="1" customWidth="1"/>
    <col min="13213" max="13213" width="9.5703125" style="1" bestFit="1" customWidth="1"/>
    <col min="13214" max="13214" width="12.140625" style="1" bestFit="1" customWidth="1"/>
    <col min="13215" max="13215" width="9.5703125" style="1" bestFit="1" customWidth="1"/>
    <col min="13216" max="13216" width="12.140625" style="1" bestFit="1" customWidth="1"/>
    <col min="13217" max="13218" width="10.5703125" style="1" bestFit="1" customWidth="1"/>
    <col min="13219" max="13219" width="10.5703125" style="1" customWidth="1"/>
    <col min="13220" max="13220" width="10.5703125" style="1" bestFit="1" customWidth="1"/>
    <col min="13221" max="13221" width="0" style="1" hidden="1" customWidth="1"/>
    <col min="13222" max="13222" width="10.5703125" style="1" bestFit="1" customWidth="1"/>
    <col min="13223" max="13224" width="9.5703125" style="1" bestFit="1" customWidth="1"/>
    <col min="13225" max="13225" width="13.140625" style="1" bestFit="1" customWidth="1"/>
    <col min="13226" max="13226" width="15.140625" style="1" customWidth="1"/>
    <col min="13227" max="13227" width="0" style="1" hidden="1" customWidth="1"/>
    <col min="13228" max="13228" width="13.5703125" style="1" customWidth="1"/>
    <col min="13229" max="13229" width="16.7109375" style="1" customWidth="1"/>
    <col min="13230" max="13452" width="9.140625" style="1"/>
    <col min="13453" max="13453" width="3.5703125" style="1" customWidth="1"/>
    <col min="13454" max="13454" width="37.7109375" style="1" customWidth="1"/>
    <col min="13455" max="13455" width="12.5703125" style="1" customWidth="1"/>
    <col min="13456" max="13458" width="9.5703125" style="1" bestFit="1" customWidth="1"/>
    <col min="13459" max="13459" width="10.5703125" style="1" bestFit="1" customWidth="1"/>
    <col min="13460" max="13460" width="9.5703125" style="1" bestFit="1" customWidth="1"/>
    <col min="13461" max="13461" width="10.5703125" style="1" bestFit="1" customWidth="1"/>
    <col min="13462" max="13462" width="12.28515625" style="1" customWidth="1"/>
    <col min="13463" max="13463" width="10.5703125" style="1" bestFit="1" customWidth="1"/>
    <col min="13464" max="13464" width="10.140625" style="1" customWidth="1"/>
    <col min="13465" max="13465" width="9.5703125" style="1" bestFit="1" customWidth="1"/>
    <col min="13466" max="13466" width="0" style="1" hidden="1" customWidth="1"/>
    <col min="13467" max="13468" width="10.5703125" style="1" bestFit="1" customWidth="1"/>
    <col min="13469" max="13469" width="9.5703125" style="1" bestFit="1" customWidth="1"/>
    <col min="13470" max="13470" width="12.140625" style="1" bestFit="1" customWidth="1"/>
    <col min="13471" max="13471" width="9.5703125" style="1" bestFit="1" customWidth="1"/>
    <col min="13472" max="13472" width="12.140625" style="1" bestFit="1" customWidth="1"/>
    <col min="13473" max="13474" width="10.5703125" style="1" bestFit="1" customWidth="1"/>
    <col min="13475" max="13475" width="10.5703125" style="1" customWidth="1"/>
    <col min="13476" max="13476" width="10.5703125" style="1" bestFit="1" customWidth="1"/>
    <col min="13477" max="13477" width="0" style="1" hidden="1" customWidth="1"/>
    <col min="13478" max="13478" width="10.5703125" style="1" bestFit="1" customWidth="1"/>
    <col min="13479" max="13480" width="9.5703125" style="1" bestFit="1" customWidth="1"/>
    <col min="13481" max="13481" width="13.140625" style="1" bestFit="1" customWidth="1"/>
    <col min="13482" max="13482" width="15.140625" style="1" customWidth="1"/>
    <col min="13483" max="13483" width="0" style="1" hidden="1" customWidth="1"/>
    <col min="13484" max="13484" width="13.5703125" style="1" customWidth="1"/>
    <col min="13485" max="13485" width="16.7109375" style="1" customWidth="1"/>
    <col min="13486" max="13708" width="9.140625" style="1"/>
    <col min="13709" max="13709" width="3.5703125" style="1" customWidth="1"/>
    <col min="13710" max="13710" width="37.7109375" style="1" customWidth="1"/>
    <col min="13711" max="13711" width="12.5703125" style="1" customWidth="1"/>
    <col min="13712" max="13714" width="9.5703125" style="1" bestFit="1" customWidth="1"/>
    <col min="13715" max="13715" width="10.5703125" style="1" bestFit="1" customWidth="1"/>
    <col min="13716" max="13716" width="9.5703125" style="1" bestFit="1" customWidth="1"/>
    <col min="13717" max="13717" width="10.5703125" style="1" bestFit="1" customWidth="1"/>
    <col min="13718" max="13718" width="12.28515625" style="1" customWidth="1"/>
    <col min="13719" max="13719" width="10.5703125" style="1" bestFit="1" customWidth="1"/>
    <col min="13720" max="13720" width="10.140625" style="1" customWidth="1"/>
    <col min="13721" max="13721" width="9.5703125" style="1" bestFit="1" customWidth="1"/>
    <col min="13722" max="13722" width="0" style="1" hidden="1" customWidth="1"/>
    <col min="13723" max="13724" width="10.5703125" style="1" bestFit="1" customWidth="1"/>
    <col min="13725" max="13725" width="9.5703125" style="1" bestFit="1" customWidth="1"/>
    <col min="13726" max="13726" width="12.140625" style="1" bestFit="1" customWidth="1"/>
    <col min="13727" max="13727" width="9.5703125" style="1" bestFit="1" customWidth="1"/>
    <col min="13728" max="13728" width="12.140625" style="1" bestFit="1" customWidth="1"/>
    <col min="13729" max="13730" width="10.5703125" style="1" bestFit="1" customWidth="1"/>
    <col min="13731" max="13731" width="10.5703125" style="1" customWidth="1"/>
    <col min="13732" max="13732" width="10.5703125" style="1" bestFit="1" customWidth="1"/>
    <col min="13733" max="13733" width="0" style="1" hidden="1" customWidth="1"/>
    <col min="13734" max="13734" width="10.5703125" style="1" bestFit="1" customWidth="1"/>
    <col min="13735" max="13736" width="9.5703125" style="1" bestFit="1" customWidth="1"/>
    <col min="13737" max="13737" width="13.140625" style="1" bestFit="1" customWidth="1"/>
    <col min="13738" max="13738" width="15.140625" style="1" customWidth="1"/>
    <col min="13739" max="13739" width="0" style="1" hidden="1" customWidth="1"/>
    <col min="13740" max="13740" width="13.5703125" style="1" customWidth="1"/>
    <col min="13741" max="13741" width="16.7109375" style="1" customWidth="1"/>
    <col min="13742" max="13964" width="9.140625" style="1"/>
    <col min="13965" max="13965" width="3.5703125" style="1" customWidth="1"/>
    <col min="13966" max="13966" width="37.7109375" style="1" customWidth="1"/>
    <col min="13967" max="13967" width="12.5703125" style="1" customWidth="1"/>
    <col min="13968" max="13970" width="9.5703125" style="1" bestFit="1" customWidth="1"/>
    <col min="13971" max="13971" width="10.5703125" style="1" bestFit="1" customWidth="1"/>
    <col min="13972" max="13972" width="9.5703125" style="1" bestFit="1" customWidth="1"/>
    <col min="13973" max="13973" width="10.5703125" style="1" bestFit="1" customWidth="1"/>
    <col min="13974" max="13974" width="12.28515625" style="1" customWidth="1"/>
    <col min="13975" max="13975" width="10.5703125" style="1" bestFit="1" customWidth="1"/>
    <col min="13976" max="13976" width="10.140625" style="1" customWidth="1"/>
    <col min="13977" max="13977" width="9.5703125" style="1" bestFit="1" customWidth="1"/>
    <col min="13978" max="13978" width="0" style="1" hidden="1" customWidth="1"/>
    <col min="13979" max="13980" width="10.5703125" style="1" bestFit="1" customWidth="1"/>
    <col min="13981" max="13981" width="9.5703125" style="1" bestFit="1" customWidth="1"/>
    <col min="13982" max="13982" width="12.140625" style="1" bestFit="1" customWidth="1"/>
    <col min="13983" max="13983" width="9.5703125" style="1" bestFit="1" customWidth="1"/>
    <col min="13984" max="13984" width="12.140625" style="1" bestFit="1" customWidth="1"/>
    <col min="13985" max="13986" width="10.5703125" style="1" bestFit="1" customWidth="1"/>
    <col min="13987" max="13987" width="10.5703125" style="1" customWidth="1"/>
    <col min="13988" max="13988" width="10.5703125" style="1" bestFit="1" customWidth="1"/>
    <col min="13989" max="13989" width="0" style="1" hidden="1" customWidth="1"/>
    <col min="13990" max="13990" width="10.5703125" style="1" bestFit="1" customWidth="1"/>
    <col min="13991" max="13992" width="9.5703125" style="1" bestFit="1" customWidth="1"/>
    <col min="13993" max="13993" width="13.140625" style="1" bestFit="1" customWidth="1"/>
    <col min="13994" max="13994" width="15.140625" style="1" customWidth="1"/>
    <col min="13995" max="13995" width="0" style="1" hidden="1" customWidth="1"/>
    <col min="13996" max="13996" width="13.5703125" style="1" customWidth="1"/>
    <col min="13997" max="13997" width="16.7109375" style="1" customWidth="1"/>
    <col min="13998" max="14220" width="9.140625" style="1"/>
    <col min="14221" max="14221" width="3.5703125" style="1" customWidth="1"/>
    <col min="14222" max="14222" width="37.7109375" style="1" customWidth="1"/>
    <col min="14223" max="14223" width="12.5703125" style="1" customWidth="1"/>
    <col min="14224" max="14226" width="9.5703125" style="1" bestFit="1" customWidth="1"/>
    <col min="14227" max="14227" width="10.5703125" style="1" bestFit="1" customWidth="1"/>
    <col min="14228" max="14228" width="9.5703125" style="1" bestFit="1" customWidth="1"/>
    <col min="14229" max="14229" width="10.5703125" style="1" bestFit="1" customWidth="1"/>
    <col min="14230" max="14230" width="12.28515625" style="1" customWidth="1"/>
    <col min="14231" max="14231" width="10.5703125" style="1" bestFit="1" customWidth="1"/>
    <col min="14232" max="14232" width="10.140625" style="1" customWidth="1"/>
    <col min="14233" max="14233" width="9.5703125" style="1" bestFit="1" customWidth="1"/>
    <col min="14234" max="14234" width="0" style="1" hidden="1" customWidth="1"/>
    <col min="14235" max="14236" width="10.5703125" style="1" bestFit="1" customWidth="1"/>
    <col min="14237" max="14237" width="9.5703125" style="1" bestFit="1" customWidth="1"/>
    <col min="14238" max="14238" width="12.140625" style="1" bestFit="1" customWidth="1"/>
    <col min="14239" max="14239" width="9.5703125" style="1" bestFit="1" customWidth="1"/>
    <col min="14240" max="14240" width="12.140625" style="1" bestFit="1" customWidth="1"/>
    <col min="14241" max="14242" width="10.5703125" style="1" bestFit="1" customWidth="1"/>
    <col min="14243" max="14243" width="10.5703125" style="1" customWidth="1"/>
    <col min="14244" max="14244" width="10.5703125" style="1" bestFit="1" customWidth="1"/>
    <col min="14245" max="14245" width="0" style="1" hidden="1" customWidth="1"/>
    <col min="14246" max="14246" width="10.5703125" style="1" bestFit="1" customWidth="1"/>
    <col min="14247" max="14248" width="9.5703125" style="1" bestFit="1" customWidth="1"/>
    <col min="14249" max="14249" width="13.140625" style="1" bestFit="1" customWidth="1"/>
    <col min="14250" max="14250" width="15.140625" style="1" customWidth="1"/>
    <col min="14251" max="14251" width="0" style="1" hidden="1" customWidth="1"/>
    <col min="14252" max="14252" width="13.5703125" style="1" customWidth="1"/>
    <col min="14253" max="14253" width="16.7109375" style="1" customWidth="1"/>
    <col min="14254" max="14476" width="9.140625" style="1"/>
    <col min="14477" max="14477" width="3.5703125" style="1" customWidth="1"/>
    <col min="14478" max="14478" width="37.7109375" style="1" customWidth="1"/>
    <col min="14479" max="14479" width="12.5703125" style="1" customWidth="1"/>
    <col min="14480" max="14482" width="9.5703125" style="1" bestFit="1" customWidth="1"/>
    <col min="14483" max="14483" width="10.5703125" style="1" bestFit="1" customWidth="1"/>
    <col min="14484" max="14484" width="9.5703125" style="1" bestFit="1" customWidth="1"/>
    <col min="14485" max="14485" width="10.5703125" style="1" bestFit="1" customWidth="1"/>
    <col min="14486" max="14486" width="12.28515625" style="1" customWidth="1"/>
    <col min="14487" max="14487" width="10.5703125" style="1" bestFit="1" customWidth="1"/>
    <col min="14488" max="14488" width="10.140625" style="1" customWidth="1"/>
    <col min="14489" max="14489" width="9.5703125" style="1" bestFit="1" customWidth="1"/>
    <col min="14490" max="14490" width="0" style="1" hidden="1" customWidth="1"/>
    <col min="14491" max="14492" width="10.5703125" style="1" bestFit="1" customWidth="1"/>
    <col min="14493" max="14493" width="9.5703125" style="1" bestFit="1" customWidth="1"/>
    <col min="14494" max="14494" width="12.140625" style="1" bestFit="1" customWidth="1"/>
    <col min="14495" max="14495" width="9.5703125" style="1" bestFit="1" customWidth="1"/>
    <col min="14496" max="14496" width="12.140625" style="1" bestFit="1" customWidth="1"/>
    <col min="14497" max="14498" width="10.5703125" style="1" bestFit="1" customWidth="1"/>
    <col min="14499" max="14499" width="10.5703125" style="1" customWidth="1"/>
    <col min="14500" max="14500" width="10.5703125" style="1" bestFit="1" customWidth="1"/>
    <col min="14501" max="14501" width="0" style="1" hidden="1" customWidth="1"/>
    <col min="14502" max="14502" width="10.5703125" style="1" bestFit="1" customWidth="1"/>
    <col min="14503" max="14504" width="9.5703125" style="1" bestFit="1" customWidth="1"/>
    <col min="14505" max="14505" width="13.140625" style="1" bestFit="1" customWidth="1"/>
    <col min="14506" max="14506" width="15.140625" style="1" customWidth="1"/>
    <col min="14507" max="14507" width="0" style="1" hidden="1" customWidth="1"/>
    <col min="14508" max="14508" width="13.5703125" style="1" customWidth="1"/>
    <col min="14509" max="14509" width="16.7109375" style="1" customWidth="1"/>
    <col min="14510" max="14732" width="9.140625" style="1"/>
    <col min="14733" max="14733" width="3.5703125" style="1" customWidth="1"/>
    <col min="14734" max="14734" width="37.7109375" style="1" customWidth="1"/>
    <col min="14735" max="14735" width="12.5703125" style="1" customWidth="1"/>
    <col min="14736" max="14738" width="9.5703125" style="1" bestFit="1" customWidth="1"/>
    <col min="14739" max="14739" width="10.5703125" style="1" bestFit="1" customWidth="1"/>
    <col min="14740" max="14740" width="9.5703125" style="1" bestFit="1" customWidth="1"/>
    <col min="14741" max="14741" width="10.5703125" style="1" bestFit="1" customWidth="1"/>
    <col min="14742" max="14742" width="12.28515625" style="1" customWidth="1"/>
    <col min="14743" max="14743" width="10.5703125" style="1" bestFit="1" customWidth="1"/>
    <col min="14744" max="14744" width="10.140625" style="1" customWidth="1"/>
    <col min="14745" max="14745" width="9.5703125" style="1" bestFit="1" customWidth="1"/>
    <col min="14746" max="14746" width="0" style="1" hidden="1" customWidth="1"/>
    <col min="14747" max="14748" width="10.5703125" style="1" bestFit="1" customWidth="1"/>
    <col min="14749" max="14749" width="9.5703125" style="1" bestFit="1" customWidth="1"/>
    <col min="14750" max="14750" width="12.140625" style="1" bestFit="1" customWidth="1"/>
    <col min="14751" max="14751" width="9.5703125" style="1" bestFit="1" customWidth="1"/>
    <col min="14752" max="14752" width="12.140625" style="1" bestFit="1" customWidth="1"/>
    <col min="14753" max="14754" width="10.5703125" style="1" bestFit="1" customWidth="1"/>
    <col min="14755" max="14755" width="10.5703125" style="1" customWidth="1"/>
    <col min="14756" max="14756" width="10.5703125" style="1" bestFit="1" customWidth="1"/>
    <col min="14757" max="14757" width="0" style="1" hidden="1" customWidth="1"/>
    <col min="14758" max="14758" width="10.5703125" style="1" bestFit="1" customWidth="1"/>
    <col min="14759" max="14760" width="9.5703125" style="1" bestFit="1" customWidth="1"/>
    <col min="14761" max="14761" width="13.140625" style="1" bestFit="1" customWidth="1"/>
    <col min="14762" max="14762" width="15.140625" style="1" customWidth="1"/>
    <col min="14763" max="14763" width="0" style="1" hidden="1" customWidth="1"/>
    <col min="14764" max="14764" width="13.5703125" style="1" customWidth="1"/>
    <col min="14765" max="14765" width="16.7109375" style="1" customWidth="1"/>
    <col min="14766" max="14988" width="9.140625" style="1"/>
    <col min="14989" max="14989" width="3.5703125" style="1" customWidth="1"/>
    <col min="14990" max="14990" width="37.7109375" style="1" customWidth="1"/>
    <col min="14991" max="14991" width="12.5703125" style="1" customWidth="1"/>
    <col min="14992" max="14994" width="9.5703125" style="1" bestFit="1" customWidth="1"/>
    <col min="14995" max="14995" width="10.5703125" style="1" bestFit="1" customWidth="1"/>
    <col min="14996" max="14996" width="9.5703125" style="1" bestFit="1" customWidth="1"/>
    <col min="14997" max="14997" width="10.5703125" style="1" bestFit="1" customWidth="1"/>
    <col min="14998" max="14998" width="12.28515625" style="1" customWidth="1"/>
    <col min="14999" max="14999" width="10.5703125" style="1" bestFit="1" customWidth="1"/>
    <col min="15000" max="15000" width="10.140625" style="1" customWidth="1"/>
    <col min="15001" max="15001" width="9.5703125" style="1" bestFit="1" customWidth="1"/>
    <col min="15002" max="15002" width="0" style="1" hidden="1" customWidth="1"/>
    <col min="15003" max="15004" width="10.5703125" style="1" bestFit="1" customWidth="1"/>
    <col min="15005" max="15005" width="9.5703125" style="1" bestFit="1" customWidth="1"/>
    <col min="15006" max="15006" width="12.140625" style="1" bestFit="1" customWidth="1"/>
    <col min="15007" max="15007" width="9.5703125" style="1" bestFit="1" customWidth="1"/>
    <col min="15008" max="15008" width="12.140625" style="1" bestFit="1" customWidth="1"/>
    <col min="15009" max="15010" width="10.5703125" style="1" bestFit="1" customWidth="1"/>
    <col min="15011" max="15011" width="10.5703125" style="1" customWidth="1"/>
    <col min="15012" max="15012" width="10.5703125" style="1" bestFit="1" customWidth="1"/>
    <col min="15013" max="15013" width="0" style="1" hidden="1" customWidth="1"/>
    <col min="15014" max="15014" width="10.5703125" style="1" bestFit="1" customWidth="1"/>
    <col min="15015" max="15016" width="9.5703125" style="1" bestFit="1" customWidth="1"/>
    <col min="15017" max="15017" width="13.140625" style="1" bestFit="1" customWidth="1"/>
    <col min="15018" max="15018" width="15.140625" style="1" customWidth="1"/>
    <col min="15019" max="15019" width="0" style="1" hidden="1" customWidth="1"/>
    <col min="15020" max="15020" width="13.5703125" style="1" customWidth="1"/>
    <col min="15021" max="15021" width="16.7109375" style="1" customWidth="1"/>
    <col min="15022" max="15244" width="9.140625" style="1"/>
    <col min="15245" max="15245" width="3.5703125" style="1" customWidth="1"/>
    <col min="15246" max="15246" width="37.7109375" style="1" customWidth="1"/>
    <col min="15247" max="15247" width="12.5703125" style="1" customWidth="1"/>
    <col min="15248" max="15250" width="9.5703125" style="1" bestFit="1" customWidth="1"/>
    <col min="15251" max="15251" width="10.5703125" style="1" bestFit="1" customWidth="1"/>
    <col min="15252" max="15252" width="9.5703125" style="1" bestFit="1" customWidth="1"/>
    <col min="15253" max="15253" width="10.5703125" style="1" bestFit="1" customWidth="1"/>
    <col min="15254" max="15254" width="12.28515625" style="1" customWidth="1"/>
    <col min="15255" max="15255" width="10.5703125" style="1" bestFit="1" customWidth="1"/>
    <col min="15256" max="15256" width="10.140625" style="1" customWidth="1"/>
    <col min="15257" max="15257" width="9.5703125" style="1" bestFit="1" customWidth="1"/>
    <col min="15258" max="15258" width="0" style="1" hidden="1" customWidth="1"/>
    <col min="15259" max="15260" width="10.5703125" style="1" bestFit="1" customWidth="1"/>
    <col min="15261" max="15261" width="9.5703125" style="1" bestFit="1" customWidth="1"/>
    <col min="15262" max="15262" width="12.140625" style="1" bestFit="1" customWidth="1"/>
    <col min="15263" max="15263" width="9.5703125" style="1" bestFit="1" customWidth="1"/>
    <col min="15264" max="15264" width="12.140625" style="1" bestFit="1" customWidth="1"/>
    <col min="15265" max="15266" width="10.5703125" style="1" bestFit="1" customWidth="1"/>
    <col min="15267" max="15267" width="10.5703125" style="1" customWidth="1"/>
    <col min="15268" max="15268" width="10.5703125" style="1" bestFit="1" customWidth="1"/>
    <col min="15269" max="15269" width="0" style="1" hidden="1" customWidth="1"/>
    <col min="15270" max="15270" width="10.5703125" style="1" bestFit="1" customWidth="1"/>
    <col min="15271" max="15272" width="9.5703125" style="1" bestFit="1" customWidth="1"/>
    <col min="15273" max="15273" width="13.140625" style="1" bestFit="1" customWidth="1"/>
    <col min="15274" max="15274" width="15.140625" style="1" customWidth="1"/>
    <col min="15275" max="15275" width="0" style="1" hidden="1" customWidth="1"/>
    <col min="15276" max="15276" width="13.5703125" style="1" customWidth="1"/>
    <col min="15277" max="15277" width="16.7109375" style="1" customWidth="1"/>
    <col min="15278" max="15500" width="9.140625" style="1"/>
    <col min="15501" max="15501" width="3.5703125" style="1" customWidth="1"/>
    <col min="15502" max="15502" width="37.7109375" style="1" customWidth="1"/>
    <col min="15503" max="15503" width="12.5703125" style="1" customWidth="1"/>
    <col min="15504" max="15506" width="9.5703125" style="1" bestFit="1" customWidth="1"/>
    <col min="15507" max="15507" width="10.5703125" style="1" bestFit="1" customWidth="1"/>
    <col min="15508" max="15508" width="9.5703125" style="1" bestFit="1" customWidth="1"/>
    <col min="15509" max="15509" width="10.5703125" style="1" bestFit="1" customWidth="1"/>
    <col min="15510" max="15510" width="12.28515625" style="1" customWidth="1"/>
    <col min="15511" max="15511" width="10.5703125" style="1" bestFit="1" customWidth="1"/>
    <col min="15512" max="15512" width="10.140625" style="1" customWidth="1"/>
    <col min="15513" max="15513" width="9.5703125" style="1" bestFit="1" customWidth="1"/>
    <col min="15514" max="15514" width="0" style="1" hidden="1" customWidth="1"/>
    <col min="15515" max="15516" width="10.5703125" style="1" bestFit="1" customWidth="1"/>
    <col min="15517" max="15517" width="9.5703125" style="1" bestFit="1" customWidth="1"/>
    <col min="15518" max="15518" width="12.140625" style="1" bestFit="1" customWidth="1"/>
    <col min="15519" max="15519" width="9.5703125" style="1" bestFit="1" customWidth="1"/>
    <col min="15520" max="15520" width="12.140625" style="1" bestFit="1" customWidth="1"/>
    <col min="15521" max="15522" width="10.5703125" style="1" bestFit="1" customWidth="1"/>
    <col min="15523" max="15523" width="10.5703125" style="1" customWidth="1"/>
    <col min="15524" max="15524" width="10.5703125" style="1" bestFit="1" customWidth="1"/>
    <col min="15525" max="15525" width="0" style="1" hidden="1" customWidth="1"/>
    <col min="15526" max="15526" width="10.5703125" style="1" bestFit="1" customWidth="1"/>
    <col min="15527" max="15528" width="9.5703125" style="1" bestFit="1" customWidth="1"/>
    <col min="15529" max="15529" width="13.140625" style="1" bestFit="1" customWidth="1"/>
    <col min="15530" max="15530" width="15.140625" style="1" customWidth="1"/>
    <col min="15531" max="15531" width="0" style="1" hidden="1" customWidth="1"/>
    <col min="15532" max="15532" width="13.5703125" style="1" customWidth="1"/>
    <col min="15533" max="15533" width="16.7109375" style="1" customWidth="1"/>
    <col min="15534" max="15756" width="9.140625" style="1"/>
    <col min="15757" max="15757" width="3.5703125" style="1" customWidth="1"/>
    <col min="15758" max="15758" width="37.7109375" style="1" customWidth="1"/>
    <col min="15759" max="15759" width="12.5703125" style="1" customWidth="1"/>
    <col min="15760" max="15762" width="9.5703125" style="1" bestFit="1" customWidth="1"/>
    <col min="15763" max="15763" width="10.5703125" style="1" bestFit="1" customWidth="1"/>
    <col min="15764" max="15764" width="9.5703125" style="1" bestFit="1" customWidth="1"/>
    <col min="15765" max="15765" width="10.5703125" style="1" bestFit="1" customWidth="1"/>
    <col min="15766" max="15766" width="12.28515625" style="1" customWidth="1"/>
    <col min="15767" max="15767" width="10.5703125" style="1" bestFit="1" customWidth="1"/>
    <col min="15768" max="15768" width="10.140625" style="1" customWidth="1"/>
    <col min="15769" max="15769" width="9.5703125" style="1" bestFit="1" customWidth="1"/>
    <col min="15770" max="15770" width="0" style="1" hidden="1" customWidth="1"/>
    <col min="15771" max="15772" width="10.5703125" style="1" bestFit="1" customWidth="1"/>
    <col min="15773" max="15773" width="9.5703125" style="1" bestFit="1" customWidth="1"/>
    <col min="15774" max="15774" width="12.140625" style="1" bestFit="1" customWidth="1"/>
    <col min="15775" max="15775" width="9.5703125" style="1" bestFit="1" customWidth="1"/>
    <col min="15776" max="15776" width="12.140625" style="1" bestFit="1" customWidth="1"/>
    <col min="15777" max="15778" width="10.5703125" style="1" bestFit="1" customWidth="1"/>
    <col min="15779" max="15779" width="10.5703125" style="1" customWidth="1"/>
    <col min="15780" max="15780" width="10.5703125" style="1" bestFit="1" customWidth="1"/>
    <col min="15781" max="15781" width="0" style="1" hidden="1" customWidth="1"/>
    <col min="15782" max="15782" width="10.5703125" style="1" bestFit="1" customWidth="1"/>
    <col min="15783" max="15784" width="9.5703125" style="1" bestFit="1" customWidth="1"/>
    <col min="15785" max="15785" width="13.140625" style="1" bestFit="1" customWidth="1"/>
    <col min="15786" max="15786" width="15.140625" style="1" customWidth="1"/>
    <col min="15787" max="15787" width="0" style="1" hidden="1" customWidth="1"/>
    <col min="15788" max="15788" width="13.5703125" style="1" customWidth="1"/>
    <col min="15789" max="15789" width="16.7109375" style="1" customWidth="1"/>
    <col min="15790" max="16012" width="9.140625" style="1"/>
    <col min="16013" max="16013" width="3.5703125" style="1" customWidth="1"/>
    <col min="16014" max="16014" width="37.7109375" style="1" customWidth="1"/>
    <col min="16015" max="16015" width="12.5703125" style="1" customWidth="1"/>
    <col min="16016" max="16018" width="9.5703125" style="1" bestFit="1" customWidth="1"/>
    <col min="16019" max="16019" width="10.5703125" style="1" bestFit="1" customWidth="1"/>
    <col min="16020" max="16020" width="9.5703125" style="1" bestFit="1" customWidth="1"/>
    <col min="16021" max="16021" width="10.5703125" style="1" bestFit="1" customWidth="1"/>
    <col min="16022" max="16022" width="12.28515625" style="1" customWidth="1"/>
    <col min="16023" max="16023" width="10.5703125" style="1" bestFit="1" customWidth="1"/>
    <col min="16024" max="16024" width="10.140625" style="1" customWidth="1"/>
    <col min="16025" max="16025" width="9.5703125" style="1" bestFit="1" customWidth="1"/>
    <col min="16026" max="16026" width="0" style="1" hidden="1" customWidth="1"/>
    <col min="16027" max="16028" width="10.5703125" style="1" bestFit="1" customWidth="1"/>
    <col min="16029" max="16029" width="9.5703125" style="1" bestFit="1" customWidth="1"/>
    <col min="16030" max="16030" width="12.140625" style="1" bestFit="1" customWidth="1"/>
    <col min="16031" max="16031" width="9.5703125" style="1" bestFit="1" customWidth="1"/>
    <col min="16032" max="16032" width="12.140625" style="1" bestFit="1" customWidth="1"/>
    <col min="16033" max="16034" width="10.5703125" style="1" bestFit="1" customWidth="1"/>
    <col min="16035" max="16035" width="10.5703125" style="1" customWidth="1"/>
    <col min="16036" max="16036" width="10.5703125" style="1" bestFit="1" customWidth="1"/>
    <col min="16037" max="16037" width="0" style="1" hidden="1" customWidth="1"/>
    <col min="16038" max="16038" width="10.5703125" style="1" bestFit="1" customWidth="1"/>
    <col min="16039" max="16040" width="9.5703125" style="1" bestFit="1" customWidth="1"/>
    <col min="16041" max="16041" width="13.140625" style="1" bestFit="1" customWidth="1"/>
    <col min="16042" max="16042" width="15.140625" style="1" customWidth="1"/>
    <col min="16043" max="16043" width="0" style="1" hidden="1" customWidth="1"/>
    <col min="16044" max="16044" width="13.5703125" style="1" customWidth="1"/>
    <col min="16045" max="16045" width="16.7109375" style="1" customWidth="1"/>
    <col min="16046" max="16384" width="9.140625" style="1"/>
  </cols>
  <sheetData>
    <row r="1" spans="1:55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55" t="s">
        <v>153</v>
      </c>
      <c r="AB1" s="155"/>
      <c r="AC1" s="155"/>
      <c r="AD1" s="155"/>
      <c r="AZ1" s="3"/>
    </row>
    <row r="2" spans="1:55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5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55" ht="30" customHeight="1" x14ac:dyDescent="0.2">
      <c r="A4" s="6"/>
      <c r="B4" s="7" t="s">
        <v>152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  <c r="AZ4" s="9" t="s">
        <v>0</v>
      </c>
      <c r="BA4" s="9"/>
      <c r="BB4" s="9"/>
      <c r="BC4" s="9"/>
    </row>
    <row r="5" spans="1:55" ht="24" hidden="1" customHeight="1" x14ac:dyDescent="0.2">
      <c r="A5" s="6"/>
      <c r="B5" s="6"/>
    </row>
    <row r="6" spans="1:55" ht="3" hidden="1" customHeight="1" x14ac:dyDescent="0.2">
      <c r="A6" s="6"/>
      <c r="B6" s="6"/>
    </row>
    <row r="7" spans="1:55" s="13" customFormat="1" ht="2.25" hidden="1" customHeight="1" x14ac:dyDescent="0.35">
      <c r="A7" s="6"/>
      <c r="B7" s="1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2"/>
      <c r="AP7" s="11"/>
      <c r="AQ7" s="11"/>
      <c r="AR7" s="12"/>
      <c r="AS7" s="11"/>
      <c r="AT7" s="11"/>
      <c r="AU7" s="11"/>
      <c r="AV7" s="11"/>
      <c r="AW7" s="11"/>
      <c r="AX7" s="11"/>
      <c r="AZ7" s="11"/>
    </row>
    <row r="8" spans="1:55" ht="3.75" customHeight="1" x14ac:dyDescent="0.2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6"/>
      <c r="AC8" s="16"/>
      <c r="AE8" s="16"/>
      <c r="AZ8" s="16"/>
    </row>
    <row r="9" spans="1:55" s="37" customFormat="1" ht="25.5" customHeight="1" x14ac:dyDescent="0.4">
      <c r="A9" s="17" t="s">
        <v>1</v>
      </c>
      <c r="B9" s="17" t="s">
        <v>2</v>
      </c>
      <c r="C9" s="18" t="s">
        <v>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0"/>
      <c r="AA9" s="21" t="s">
        <v>4</v>
      </c>
      <c r="AB9" s="22" t="s">
        <v>5</v>
      </c>
      <c r="AC9" s="23" t="s">
        <v>6</v>
      </c>
      <c r="AD9" s="21" t="s">
        <v>7</v>
      </c>
      <c r="AE9" s="24" t="s">
        <v>8</v>
      </c>
      <c r="AF9" s="21" t="s">
        <v>7</v>
      </c>
      <c r="AG9" s="25"/>
      <c r="AH9" s="26" t="s">
        <v>9</v>
      </c>
      <c r="AI9" s="25"/>
      <c r="AJ9" s="27" t="s">
        <v>10</v>
      </c>
      <c r="AK9" s="28" t="s">
        <v>11</v>
      </c>
      <c r="AL9" s="29"/>
      <c r="AM9" s="30" t="s">
        <v>12</v>
      </c>
      <c r="AN9" s="31" t="s">
        <v>13</v>
      </c>
      <c r="AO9" s="32"/>
      <c r="AP9" s="27" t="s">
        <v>14</v>
      </c>
      <c r="AQ9" s="30" t="s">
        <v>15</v>
      </c>
      <c r="AR9" s="32"/>
      <c r="AS9" s="33" t="s">
        <v>16</v>
      </c>
      <c r="AT9" s="34" t="s">
        <v>6</v>
      </c>
      <c r="AU9" s="35" t="s">
        <v>17</v>
      </c>
      <c r="AV9" s="36" t="s">
        <v>6</v>
      </c>
      <c r="AW9" s="30" t="s">
        <v>18</v>
      </c>
      <c r="AX9" s="31" t="s">
        <v>6</v>
      </c>
      <c r="AZ9" s="38" t="s">
        <v>19</v>
      </c>
      <c r="BA9" s="38" t="s">
        <v>20</v>
      </c>
      <c r="BB9" s="23" t="s">
        <v>21</v>
      </c>
      <c r="BC9" s="39" t="s">
        <v>22</v>
      </c>
    </row>
    <row r="10" spans="1:55" ht="106.5" customHeight="1" x14ac:dyDescent="0.2">
      <c r="A10" s="40"/>
      <c r="B10" s="40"/>
      <c r="C10" s="41" t="s">
        <v>23</v>
      </c>
      <c r="D10" s="41" t="s">
        <v>24</v>
      </c>
      <c r="E10" s="41" t="s">
        <v>25</v>
      </c>
      <c r="F10" s="41" t="s">
        <v>26</v>
      </c>
      <c r="G10" s="41" t="s">
        <v>27</v>
      </c>
      <c r="H10" s="41" t="s">
        <v>28</v>
      </c>
      <c r="I10" s="41" t="s">
        <v>29</v>
      </c>
      <c r="J10" s="41" t="s">
        <v>30</v>
      </c>
      <c r="K10" s="41" t="s">
        <v>31</v>
      </c>
      <c r="L10" s="41" t="s">
        <v>32</v>
      </c>
      <c r="M10" s="42" t="s">
        <v>33</v>
      </c>
      <c r="N10" s="41" t="s">
        <v>34</v>
      </c>
      <c r="O10" s="41" t="s">
        <v>35</v>
      </c>
      <c r="P10" s="41" t="s">
        <v>36</v>
      </c>
      <c r="Q10" s="43" t="s">
        <v>37</v>
      </c>
      <c r="R10" s="41" t="s">
        <v>38</v>
      </c>
      <c r="S10" s="43" t="s">
        <v>39</v>
      </c>
      <c r="T10" s="44" t="s">
        <v>40</v>
      </c>
      <c r="U10" s="41" t="s">
        <v>41</v>
      </c>
      <c r="V10" s="41" t="s">
        <v>42</v>
      </c>
      <c r="W10" s="41" t="s">
        <v>43</v>
      </c>
      <c r="X10" s="41" t="s">
        <v>44</v>
      </c>
      <c r="Y10" s="41" t="s">
        <v>45</v>
      </c>
      <c r="Z10" s="41" t="s">
        <v>46</v>
      </c>
      <c r="AA10" s="45"/>
      <c r="AB10" s="46"/>
      <c r="AC10" s="23" t="s">
        <v>47</v>
      </c>
      <c r="AD10" s="45"/>
      <c r="AE10" s="47"/>
      <c r="AF10" s="45"/>
      <c r="AG10" s="48"/>
      <c r="AH10" s="26"/>
      <c r="AI10" s="48"/>
      <c r="AJ10" s="27"/>
      <c r="AK10" s="49" t="s">
        <v>48</v>
      </c>
      <c r="AL10" s="49" t="s">
        <v>49</v>
      </c>
      <c r="AM10" s="30"/>
      <c r="AN10" s="50" t="s">
        <v>50</v>
      </c>
      <c r="AO10" s="32"/>
      <c r="AP10" s="27"/>
      <c r="AQ10" s="30"/>
      <c r="AR10" s="32"/>
      <c r="AS10" s="33"/>
      <c r="AT10" s="34" t="s">
        <v>48</v>
      </c>
      <c r="AU10" s="35"/>
      <c r="AV10" s="36" t="s">
        <v>48</v>
      </c>
      <c r="AW10" s="30"/>
      <c r="AX10" s="31" t="s">
        <v>51</v>
      </c>
      <c r="AZ10" s="38"/>
      <c r="BA10" s="38"/>
      <c r="BB10" s="23" t="s">
        <v>47</v>
      </c>
      <c r="BC10" s="39"/>
    </row>
    <row r="11" spans="1:55" s="57" customFormat="1" ht="12.75" customHeight="1" x14ac:dyDescent="0.25">
      <c r="A11" s="51">
        <v>1</v>
      </c>
      <c r="B11" s="52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3">
        <v>9</v>
      </c>
      <c r="J11" s="53">
        <v>10</v>
      </c>
      <c r="K11" s="53">
        <v>11</v>
      </c>
      <c r="L11" s="53">
        <v>12</v>
      </c>
      <c r="M11" s="53">
        <v>13</v>
      </c>
      <c r="N11" s="53">
        <v>14</v>
      </c>
      <c r="O11" s="53">
        <v>15</v>
      </c>
      <c r="P11" s="53">
        <v>16</v>
      </c>
      <c r="Q11" s="53">
        <v>17</v>
      </c>
      <c r="R11" s="53">
        <v>18</v>
      </c>
      <c r="S11" s="53">
        <v>19</v>
      </c>
      <c r="T11" s="53">
        <v>20</v>
      </c>
      <c r="U11" s="53">
        <v>21</v>
      </c>
      <c r="V11" s="53">
        <v>22</v>
      </c>
      <c r="W11" s="53">
        <v>23</v>
      </c>
      <c r="X11" s="53">
        <v>24</v>
      </c>
      <c r="Y11" s="53">
        <v>25</v>
      </c>
      <c r="Z11" s="53">
        <v>26</v>
      </c>
      <c r="AA11" s="53">
        <v>27</v>
      </c>
      <c r="AB11" s="53">
        <v>28</v>
      </c>
      <c r="AC11" s="53">
        <v>29</v>
      </c>
      <c r="AD11" s="53">
        <v>30</v>
      </c>
      <c r="AE11" s="53">
        <v>30</v>
      </c>
      <c r="AF11" s="53">
        <v>31</v>
      </c>
      <c r="AG11" s="54"/>
      <c r="AH11" s="53">
        <v>32</v>
      </c>
      <c r="AI11" s="54"/>
      <c r="AJ11" s="53">
        <v>33</v>
      </c>
      <c r="AK11" s="53">
        <v>34</v>
      </c>
      <c r="AL11" s="53">
        <v>35</v>
      </c>
      <c r="AM11" s="53">
        <v>36</v>
      </c>
      <c r="AN11" s="53">
        <v>37</v>
      </c>
      <c r="AO11" s="55"/>
      <c r="AP11" s="53">
        <v>32</v>
      </c>
      <c r="AQ11" s="53">
        <v>33</v>
      </c>
      <c r="AR11" s="55"/>
      <c r="AS11" s="53">
        <v>38</v>
      </c>
      <c r="AT11" s="53">
        <v>39</v>
      </c>
      <c r="AU11" s="56">
        <v>40</v>
      </c>
      <c r="AV11" s="56">
        <v>41</v>
      </c>
      <c r="AW11" s="53">
        <v>42</v>
      </c>
      <c r="AX11" s="53">
        <v>43</v>
      </c>
      <c r="AZ11" s="53">
        <v>31</v>
      </c>
      <c r="BA11" s="52">
        <v>32</v>
      </c>
      <c r="BB11" s="52">
        <v>33</v>
      </c>
      <c r="BC11" s="52">
        <v>34</v>
      </c>
    </row>
    <row r="12" spans="1:55" ht="33" x14ac:dyDescent="0.25">
      <c r="A12" s="58">
        <v>1</v>
      </c>
      <c r="B12" s="59" t="s">
        <v>52</v>
      </c>
      <c r="C12" s="60">
        <v>6406</v>
      </c>
      <c r="D12" s="60">
        <v>1402</v>
      </c>
      <c r="E12" s="60">
        <v>3569</v>
      </c>
      <c r="F12" s="60">
        <v>0</v>
      </c>
      <c r="G12" s="60">
        <v>298</v>
      </c>
      <c r="H12" s="60">
        <v>0</v>
      </c>
      <c r="I12" s="60">
        <v>2267</v>
      </c>
      <c r="J12" s="60">
        <v>1167</v>
      </c>
      <c r="K12" s="60">
        <v>1524</v>
      </c>
      <c r="L12" s="60">
        <v>290</v>
      </c>
      <c r="M12" s="60">
        <v>799</v>
      </c>
      <c r="N12" s="60">
        <v>3108</v>
      </c>
      <c r="O12" s="60">
        <v>2593</v>
      </c>
      <c r="P12" s="60">
        <v>989</v>
      </c>
      <c r="Q12" s="60">
        <v>571</v>
      </c>
      <c r="R12" s="60">
        <v>1118</v>
      </c>
      <c r="S12" s="60">
        <v>3027</v>
      </c>
      <c r="T12" s="60">
        <v>1693</v>
      </c>
      <c r="U12" s="60">
        <v>3281</v>
      </c>
      <c r="V12" s="60">
        <v>0</v>
      </c>
      <c r="W12" s="60">
        <v>5138</v>
      </c>
      <c r="X12" s="60">
        <v>7068</v>
      </c>
      <c r="Y12" s="60">
        <v>2460</v>
      </c>
      <c r="Z12" s="60">
        <v>2092</v>
      </c>
      <c r="AA12" s="61">
        <v>50860</v>
      </c>
      <c r="AB12" s="62">
        <v>1150</v>
      </c>
      <c r="AC12" s="62">
        <f>AB12</f>
        <v>1150</v>
      </c>
      <c r="AD12" s="63">
        <v>52010</v>
      </c>
      <c r="AE12" s="64" t="s">
        <v>53</v>
      </c>
      <c r="AF12" s="63"/>
      <c r="AG12" s="65">
        <v>62867</v>
      </c>
      <c r="AH12" s="66" t="s">
        <v>53</v>
      </c>
      <c r="AI12" s="65">
        <v>630</v>
      </c>
      <c r="AJ12" s="67">
        <v>-14193</v>
      </c>
      <c r="AK12" s="67" t="s">
        <v>53</v>
      </c>
      <c r="AL12" s="67"/>
      <c r="AM12" s="68">
        <v>36228</v>
      </c>
      <c r="AN12" s="68" t="s">
        <v>53</v>
      </c>
      <c r="AO12" s="69">
        <v>48304</v>
      </c>
      <c r="AP12" s="67" t="s">
        <v>53</v>
      </c>
      <c r="AQ12" s="68">
        <v>370</v>
      </c>
      <c r="AR12" s="69" t="s">
        <v>53</v>
      </c>
      <c r="AS12" s="68"/>
      <c r="AT12" s="68">
        <v>48954</v>
      </c>
      <c r="AU12" s="70">
        <v>0.99428000000000005</v>
      </c>
      <c r="AV12" s="70">
        <v>-280</v>
      </c>
      <c r="AW12" s="68">
        <v>1</v>
      </c>
      <c r="AX12" s="68" t="s">
        <v>52</v>
      </c>
      <c r="AY12" s="71"/>
      <c r="AZ12" s="72">
        <v>0</v>
      </c>
      <c r="BA12" s="68">
        <v>1150</v>
      </c>
      <c r="BB12" s="68">
        <f>BA12</f>
        <v>1150</v>
      </c>
      <c r="BC12" s="68">
        <f>AZ12+BA12</f>
        <v>1150</v>
      </c>
    </row>
    <row r="13" spans="1:55" s="74" customFormat="1" ht="33" x14ac:dyDescent="0.25">
      <c r="A13" s="58">
        <v>2</v>
      </c>
      <c r="B13" s="59" t="s">
        <v>54</v>
      </c>
      <c r="C13" s="60">
        <v>597</v>
      </c>
      <c r="D13" s="60">
        <v>1533</v>
      </c>
      <c r="E13" s="60">
        <v>1032</v>
      </c>
      <c r="F13" s="60">
        <v>0</v>
      </c>
      <c r="G13" s="60">
        <v>345</v>
      </c>
      <c r="H13" s="60">
        <v>0</v>
      </c>
      <c r="I13" s="60">
        <v>340</v>
      </c>
      <c r="J13" s="60">
        <v>0</v>
      </c>
      <c r="K13" s="60">
        <v>250</v>
      </c>
      <c r="L13" s="60">
        <v>41</v>
      </c>
      <c r="M13" s="60">
        <v>327</v>
      </c>
      <c r="N13" s="60">
        <v>1743</v>
      </c>
      <c r="O13" s="60">
        <v>645</v>
      </c>
      <c r="P13" s="60">
        <v>300</v>
      </c>
      <c r="Q13" s="60">
        <v>248</v>
      </c>
      <c r="R13" s="60">
        <v>481</v>
      </c>
      <c r="S13" s="60">
        <v>0</v>
      </c>
      <c r="T13" s="60">
        <v>1185</v>
      </c>
      <c r="U13" s="60">
        <v>0</v>
      </c>
      <c r="V13" s="60">
        <v>621</v>
      </c>
      <c r="W13" s="60">
        <v>420</v>
      </c>
      <c r="X13" s="60">
        <v>463</v>
      </c>
      <c r="Y13" s="60">
        <v>0</v>
      </c>
      <c r="Z13" s="60">
        <v>0</v>
      </c>
      <c r="AA13" s="61">
        <v>10571</v>
      </c>
      <c r="AB13" s="73">
        <v>0</v>
      </c>
      <c r="AC13" s="73"/>
      <c r="AD13" s="63">
        <v>10571</v>
      </c>
      <c r="AE13" s="73" t="s">
        <v>53</v>
      </c>
      <c r="AF13" s="63"/>
      <c r="AG13" s="65">
        <v>8690</v>
      </c>
      <c r="AH13" s="68" t="s">
        <v>53</v>
      </c>
      <c r="AI13" s="65" t="s">
        <v>53</v>
      </c>
      <c r="AJ13" s="67">
        <v>1881</v>
      </c>
      <c r="AK13" s="67" t="s">
        <v>53</v>
      </c>
      <c r="AL13" s="67"/>
      <c r="AM13" s="68">
        <v>6644</v>
      </c>
      <c r="AN13" s="68" t="s">
        <v>53</v>
      </c>
      <c r="AO13" s="69">
        <v>8859</v>
      </c>
      <c r="AP13" s="67" t="s">
        <v>53</v>
      </c>
      <c r="AQ13" s="68">
        <v>1712</v>
      </c>
      <c r="AR13" s="69" t="s">
        <v>53</v>
      </c>
      <c r="AS13" s="68"/>
      <c r="AT13" s="68">
        <v>10614</v>
      </c>
      <c r="AU13" s="70">
        <v>0.99595</v>
      </c>
      <c r="AV13" s="70">
        <v>-43</v>
      </c>
      <c r="AW13" s="68">
        <v>2</v>
      </c>
      <c r="AX13" s="68" t="s">
        <v>54</v>
      </c>
      <c r="AZ13" s="68">
        <v>0</v>
      </c>
      <c r="BA13" s="75"/>
      <c r="BB13" s="75"/>
      <c r="BC13" s="68">
        <f t="shared" ref="BC13:BC53" si="0">AZ13+BA13</f>
        <v>0</v>
      </c>
    </row>
    <row r="14" spans="1:55" ht="23.25" customHeight="1" x14ac:dyDescent="0.25">
      <c r="A14" s="58">
        <v>3</v>
      </c>
      <c r="B14" s="59" t="s">
        <v>55</v>
      </c>
      <c r="C14" s="60">
        <v>0</v>
      </c>
      <c r="D14" s="60">
        <v>0</v>
      </c>
      <c r="E14" s="60">
        <v>0</v>
      </c>
      <c r="F14" s="60">
        <v>6103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0</v>
      </c>
      <c r="X14" s="60">
        <v>0</v>
      </c>
      <c r="Y14" s="60">
        <v>20885</v>
      </c>
      <c r="Z14" s="60">
        <v>0</v>
      </c>
      <c r="AA14" s="61">
        <v>26988</v>
      </c>
      <c r="AB14" s="73">
        <v>1261</v>
      </c>
      <c r="AC14" s="73"/>
      <c r="AD14" s="63">
        <v>28249</v>
      </c>
      <c r="AE14" s="73" t="s">
        <v>53</v>
      </c>
      <c r="AF14" s="63"/>
      <c r="AG14" s="65">
        <v>23782</v>
      </c>
      <c r="AH14" s="68">
        <v>1259</v>
      </c>
      <c r="AI14" s="65" t="s">
        <v>53</v>
      </c>
      <c r="AJ14" s="67">
        <v>-871</v>
      </c>
      <c r="AK14" s="67">
        <v>2</v>
      </c>
      <c r="AL14" s="67"/>
      <c r="AM14" s="68">
        <v>22453</v>
      </c>
      <c r="AN14" s="68">
        <v>433</v>
      </c>
      <c r="AO14" s="69">
        <v>29937</v>
      </c>
      <c r="AP14" s="67">
        <v>577</v>
      </c>
      <c r="AQ14" s="68">
        <v>-7026</v>
      </c>
      <c r="AR14" s="69">
        <v>684</v>
      </c>
      <c r="AS14" s="68"/>
      <c r="AT14" s="68">
        <v>22911</v>
      </c>
      <c r="AU14" s="70" t="s">
        <v>53</v>
      </c>
      <c r="AV14" s="70" t="s">
        <v>53</v>
      </c>
      <c r="AW14" s="68">
        <v>3</v>
      </c>
      <c r="AX14" s="68" t="s">
        <v>55</v>
      </c>
      <c r="AZ14" s="68">
        <v>1261</v>
      </c>
      <c r="BA14" s="76"/>
      <c r="BB14" s="76"/>
      <c r="BC14" s="68">
        <f t="shared" si="0"/>
        <v>1261</v>
      </c>
    </row>
    <row r="15" spans="1:55" ht="23.25" customHeight="1" x14ac:dyDescent="0.25">
      <c r="A15" s="58">
        <v>4</v>
      </c>
      <c r="B15" s="77" t="s">
        <v>56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0</v>
      </c>
      <c r="X15" s="60">
        <v>0</v>
      </c>
      <c r="Y15" s="60">
        <v>0</v>
      </c>
      <c r="Z15" s="60">
        <v>0</v>
      </c>
      <c r="AA15" s="61">
        <v>0</v>
      </c>
      <c r="AB15" s="73">
        <v>0</v>
      </c>
      <c r="AC15" s="73"/>
      <c r="AD15" s="63">
        <v>0</v>
      </c>
      <c r="AE15" s="73" t="s">
        <v>53</v>
      </c>
      <c r="AF15" s="63"/>
      <c r="AG15" s="65" t="s">
        <v>53</v>
      </c>
      <c r="AH15" s="68" t="s">
        <v>53</v>
      </c>
      <c r="AI15" s="65" t="s">
        <v>53</v>
      </c>
      <c r="AJ15" s="67" t="s">
        <v>53</v>
      </c>
      <c r="AK15" s="67" t="s">
        <v>53</v>
      </c>
      <c r="AL15" s="67"/>
      <c r="AM15" s="68" t="s">
        <v>53</v>
      </c>
      <c r="AN15" s="68" t="s">
        <v>53</v>
      </c>
      <c r="AO15" s="69" t="s">
        <v>53</v>
      </c>
      <c r="AP15" s="67" t="s">
        <v>53</v>
      </c>
      <c r="AQ15" s="68" t="s">
        <v>53</v>
      </c>
      <c r="AR15" s="69" t="s">
        <v>53</v>
      </c>
      <c r="AS15" s="68"/>
      <c r="AT15" s="68" t="s">
        <v>53</v>
      </c>
      <c r="AU15" s="70" t="s">
        <v>53</v>
      </c>
      <c r="AV15" s="70" t="s">
        <v>53</v>
      </c>
      <c r="AW15" s="68">
        <v>4</v>
      </c>
      <c r="AX15" s="68" t="s">
        <v>56</v>
      </c>
      <c r="AZ15" s="68">
        <v>0</v>
      </c>
      <c r="BA15" s="76"/>
      <c r="BB15" s="76"/>
      <c r="BC15" s="68">
        <f t="shared" si="0"/>
        <v>0</v>
      </c>
    </row>
    <row r="16" spans="1:55" ht="23.25" customHeight="1" x14ac:dyDescent="0.25">
      <c r="A16" s="58">
        <v>5</v>
      </c>
      <c r="B16" s="78" t="s">
        <v>57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3189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0</v>
      </c>
      <c r="X16" s="60">
        <v>0</v>
      </c>
      <c r="Y16" s="60">
        <v>0</v>
      </c>
      <c r="Z16" s="60">
        <v>0</v>
      </c>
      <c r="AA16" s="61">
        <v>3189</v>
      </c>
      <c r="AB16" s="73">
        <v>0</v>
      </c>
      <c r="AC16" s="73"/>
      <c r="AD16" s="63">
        <v>3189</v>
      </c>
      <c r="AE16" s="73" t="s">
        <v>53</v>
      </c>
      <c r="AF16" s="63"/>
      <c r="AG16" s="65">
        <v>2134</v>
      </c>
      <c r="AH16" s="68" t="s">
        <v>53</v>
      </c>
      <c r="AI16" s="65" t="s">
        <v>53</v>
      </c>
      <c r="AJ16" s="67">
        <v>429</v>
      </c>
      <c r="AK16" s="67" t="s">
        <v>53</v>
      </c>
      <c r="AL16" s="67"/>
      <c r="AM16" s="68">
        <v>1641</v>
      </c>
      <c r="AN16" s="68" t="s">
        <v>53</v>
      </c>
      <c r="AO16" s="69">
        <v>2188</v>
      </c>
      <c r="AP16" s="67" t="s">
        <v>53</v>
      </c>
      <c r="AQ16" s="68">
        <v>375</v>
      </c>
      <c r="AR16" s="69" t="s">
        <v>53</v>
      </c>
      <c r="AS16" s="68"/>
      <c r="AT16" s="68">
        <v>2563</v>
      </c>
      <c r="AU16" s="70" t="s">
        <v>53</v>
      </c>
      <c r="AV16" s="70" t="s">
        <v>53</v>
      </c>
      <c r="AW16" s="68">
        <v>5</v>
      </c>
      <c r="AX16" s="68" t="s">
        <v>57</v>
      </c>
      <c r="AZ16" s="68">
        <v>0</v>
      </c>
      <c r="BA16" s="76"/>
      <c r="BB16" s="76"/>
      <c r="BC16" s="68">
        <f t="shared" si="0"/>
        <v>0</v>
      </c>
    </row>
    <row r="17" spans="1:55" ht="37.5" x14ac:dyDescent="0.25">
      <c r="A17" s="79"/>
      <c r="B17" s="80" t="s">
        <v>58</v>
      </c>
      <c r="C17" s="81">
        <v>7003</v>
      </c>
      <c r="D17" s="81">
        <v>2935</v>
      </c>
      <c r="E17" s="81">
        <v>4601</v>
      </c>
      <c r="F17" s="81">
        <v>6103</v>
      </c>
      <c r="G17" s="81">
        <v>643</v>
      </c>
      <c r="H17" s="81">
        <v>0</v>
      </c>
      <c r="I17" s="81">
        <v>2607</v>
      </c>
      <c r="J17" s="81">
        <v>1167</v>
      </c>
      <c r="K17" s="81">
        <v>1774</v>
      </c>
      <c r="L17" s="81">
        <v>331</v>
      </c>
      <c r="M17" s="81">
        <v>1126</v>
      </c>
      <c r="N17" s="81">
        <v>4851</v>
      </c>
      <c r="O17" s="81">
        <v>6427</v>
      </c>
      <c r="P17" s="81">
        <v>1289</v>
      </c>
      <c r="Q17" s="81">
        <v>819</v>
      </c>
      <c r="R17" s="81">
        <v>1599</v>
      </c>
      <c r="S17" s="81">
        <v>3027</v>
      </c>
      <c r="T17" s="81">
        <v>2878</v>
      </c>
      <c r="U17" s="81">
        <v>3281</v>
      </c>
      <c r="V17" s="81">
        <v>621</v>
      </c>
      <c r="W17" s="81">
        <v>5558</v>
      </c>
      <c r="X17" s="81">
        <v>7531</v>
      </c>
      <c r="Y17" s="81">
        <v>23345</v>
      </c>
      <c r="Z17" s="81">
        <v>2092</v>
      </c>
      <c r="AA17" s="81">
        <v>91608</v>
      </c>
      <c r="AB17" s="81">
        <v>2411</v>
      </c>
      <c r="AC17" s="81">
        <v>1150</v>
      </c>
      <c r="AD17" s="81">
        <v>94019</v>
      </c>
      <c r="AE17" s="81" t="s">
        <v>53</v>
      </c>
      <c r="AF17" s="81"/>
      <c r="AG17" s="82">
        <v>97473</v>
      </c>
      <c r="AH17" s="81">
        <v>1259</v>
      </c>
      <c r="AI17" s="82">
        <v>630</v>
      </c>
      <c r="AJ17" s="81">
        <v>-12754</v>
      </c>
      <c r="AK17" s="81">
        <v>2</v>
      </c>
      <c r="AL17" s="81"/>
      <c r="AM17" s="81">
        <v>66966</v>
      </c>
      <c r="AN17" s="81">
        <v>433</v>
      </c>
      <c r="AO17" s="83">
        <v>89288</v>
      </c>
      <c r="AP17" s="81">
        <v>577</v>
      </c>
      <c r="AQ17" s="81">
        <v>-4569</v>
      </c>
      <c r="AR17" s="83">
        <v>684</v>
      </c>
      <c r="AS17" s="81"/>
      <c r="AT17" s="81">
        <v>85042</v>
      </c>
      <c r="AU17" s="84">
        <v>0.99619999999999997</v>
      </c>
      <c r="AV17" s="84">
        <v>-323</v>
      </c>
      <c r="AW17" s="81"/>
      <c r="AX17" s="81" t="s">
        <v>58</v>
      </c>
      <c r="AZ17" s="81">
        <f t="shared" ref="AZ17:BC17" si="1">SUM(AZ12:AZ16)</f>
        <v>1261</v>
      </c>
      <c r="BA17" s="81">
        <f t="shared" si="1"/>
        <v>1150</v>
      </c>
      <c r="BB17" s="81">
        <f t="shared" si="1"/>
        <v>1150</v>
      </c>
      <c r="BC17" s="81">
        <f t="shared" si="1"/>
        <v>2411</v>
      </c>
    </row>
    <row r="18" spans="1:55" s="5" customFormat="1" ht="21.75" customHeight="1" x14ac:dyDescent="0.25">
      <c r="A18" s="58">
        <v>6</v>
      </c>
      <c r="B18" s="78" t="s">
        <v>59</v>
      </c>
      <c r="C18" s="60">
        <v>2764</v>
      </c>
      <c r="D18" s="60">
        <v>3538</v>
      </c>
      <c r="E18" s="60">
        <v>6133</v>
      </c>
      <c r="F18" s="60">
        <v>0</v>
      </c>
      <c r="G18" s="60">
        <v>4131</v>
      </c>
      <c r="H18" s="60">
        <v>5056</v>
      </c>
      <c r="I18" s="60">
        <v>13137</v>
      </c>
      <c r="J18" s="60">
        <v>633</v>
      </c>
      <c r="K18" s="60">
        <v>17586</v>
      </c>
      <c r="L18" s="60">
        <v>0</v>
      </c>
      <c r="M18" s="60">
        <v>950</v>
      </c>
      <c r="N18" s="60">
        <v>11246</v>
      </c>
      <c r="O18" s="60">
        <v>16993</v>
      </c>
      <c r="P18" s="60">
        <v>1721</v>
      </c>
      <c r="Q18" s="60">
        <v>0</v>
      </c>
      <c r="R18" s="60">
        <v>2323</v>
      </c>
      <c r="S18" s="60">
        <v>254987</v>
      </c>
      <c r="T18" s="60">
        <v>10033</v>
      </c>
      <c r="U18" s="60">
        <v>11034</v>
      </c>
      <c r="V18" s="60">
        <v>0</v>
      </c>
      <c r="W18" s="60">
        <v>28508</v>
      </c>
      <c r="X18" s="60">
        <v>11851</v>
      </c>
      <c r="Y18" s="60">
        <v>7163</v>
      </c>
      <c r="Z18" s="60">
        <v>630</v>
      </c>
      <c r="AA18" s="61">
        <v>410417</v>
      </c>
      <c r="AB18" s="73">
        <v>0</v>
      </c>
      <c r="AC18" s="73"/>
      <c r="AD18" s="63">
        <v>410417</v>
      </c>
      <c r="AE18" s="73" t="s">
        <v>53</v>
      </c>
      <c r="AF18" s="63"/>
      <c r="AG18" s="65">
        <v>384500</v>
      </c>
      <c r="AH18" s="66" t="s">
        <v>53</v>
      </c>
      <c r="AI18" s="65" t="s">
        <v>53</v>
      </c>
      <c r="AJ18" s="67">
        <v>23138</v>
      </c>
      <c r="AK18" s="67" t="s">
        <v>53</v>
      </c>
      <c r="AL18" s="67"/>
      <c r="AM18" s="68">
        <v>279436</v>
      </c>
      <c r="AN18" s="68" t="s">
        <v>53</v>
      </c>
      <c r="AO18" s="69">
        <v>372581</v>
      </c>
      <c r="AP18" s="67" t="s">
        <v>53</v>
      </c>
      <c r="AQ18" s="68">
        <v>35057</v>
      </c>
      <c r="AR18" s="69" t="s">
        <v>53</v>
      </c>
      <c r="AS18" s="68"/>
      <c r="AT18" s="68">
        <v>407847</v>
      </c>
      <c r="AU18" s="70">
        <v>0.99948999999999999</v>
      </c>
      <c r="AV18" s="70">
        <v>-209</v>
      </c>
      <c r="AW18" s="68">
        <v>6</v>
      </c>
      <c r="AX18" s="68" t="s">
        <v>59</v>
      </c>
      <c r="AZ18" s="68">
        <v>0</v>
      </c>
      <c r="BA18" s="85"/>
      <c r="BB18" s="85"/>
      <c r="BC18" s="68">
        <f t="shared" si="0"/>
        <v>0</v>
      </c>
    </row>
    <row r="19" spans="1:55" ht="18.75" x14ac:dyDescent="0.25">
      <c r="A19" s="58">
        <f>A18+1</f>
        <v>7</v>
      </c>
      <c r="B19" s="78" t="s">
        <v>60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5163</v>
      </c>
      <c r="U19" s="60">
        <v>0</v>
      </c>
      <c r="V19" s="60">
        <v>0</v>
      </c>
      <c r="W19" s="60">
        <v>0</v>
      </c>
      <c r="X19" s="60">
        <v>0</v>
      </c>
      <c r="Y19" s="60">
        <v>0</v>
      </c>
      <c r="Z19" s="60">
        <v>0</v>
      </c>
      <c r="AA19" s="61">
        <v>5163</v>
      </c>
      <c r="AB19" s="73">
        <v>0</v>
      </c>
      <c r="AC19" s="73"/>
      <c r="AD19" s="63">
        <v>5163</v>
      </c>
      <c r="AE19" s="73" t="s">
        <v>53</v>
      </c>
      <c r="AF19" s="63"/>
      <c r="AG19" s="65">
        <v>13600</v>
      </c>
      <c r="AH19" s="66" t="s">
        <v>53</v>
      </c>
      <c r="AI19" s="65" t="s">
        <v>53</v>
      </c>
      <c r="AJ19" s="67">
        <v>-2728</v>
      </c>
      <c r="AK19" s="67" t="s">
        <v>53</v>
      </c>
      <c r="AL19" s="67"/>
      <c r="AM19" s="68">
        <v>2904</v>
      </c>
      <c r="AN19" s="68" t="s">
        <v>53</v>
      </c>
      <c r="AO19" s="69">
        <v>3872</v>
      </c>
      <c r="AP19" s="67" t="s">
        <v>53</v>
      </c>
      <c r="AQ19" s="68">
        <v>7000</v>
      </c>
      <c r="AR19" s="69" t="s">
        <v>53</v>
      </c>
      <c r="AS19" s="68"/>
      <c r="AT19" s="68">
        <v>13600</v>
      </c>
      <c r="AU19" s="70">
        <v>0.79940999999999995</v>
      </c>
      <c r="AV19" s="70">
        <v>-2728</v>
      </c>
      <c r="AW19" s="68">
        <v>7</v>
      </c>
      <c r="AX19" s="68" t="s">
        <v>60</v>
      </c>
      <c r="AZ19" s="68">
        <v>0</v>
      </c>
      <c r="BA19" s="76"/>
      <c r="BB19" s="76"/>
      <c r="BC19" s="68">
        <f t="shared" si="0"/>
        <v>0</v>
      </c>
    </row>
    <row r="20" spans="1:55" ht="18.75" x14ac:dyDescent="0.25">
      <c r="A20" s="58">
        <f t="shared" ref="A20:A23" si="2">A19+1</f>
        <v>8</v>
      </c>
      <c r="B20" s="78" t="s">
        <v>61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0</v>
      </c>
      <c r="X20" s="60">
        <v>0</v>
      </c>
      <c r="Y20" s="60">
        <v>0</v>
      </c>
      <c r="Z20" s="60">
        <v>0</v>
      </c>
      <c r="AA20" s="61">
        <v>0</v>
      </c>
      <c r="AB20" s="73">
        <v>0</v>
      </c>
      <c r="AC20" s="73"/>
      <c r="AD20" s="63">
        <v>0</v>
      </c>
      <c r="AE20" s="73" t="s">
        <v>53</v>
      </c>
      <c r="AF20" s="63"/>
      <c r="AG20" s="65" t="s">
        <v>53</v>
      </c>
      <c r="AH20" s="68" t="s">
        <v>53</v>
      </c>
      <c r="AI20" s="65" t="s">
        <v>53</v>
      </c>
      <c r="AJ20" s="67" t="s">
        <v>53</v>
      </c>
      <c r="AK20" s="67" t="s">
        <v>53</v>
      </c>
      <c r="AL20" s="67"/>
      <c r="AM20" s="68" t="s">
        <v>53</v>
      </c>
      <c r="AN20" s="68" t="s">
        <v>53</v>
      </c>
      <c r="AO20" s="69" t="s">
        <v>53</v>
      </c>
      <c r="AP20" s="67" t="s">
        <v>53</v>
      </c>
      <c r="AQ20" s="68" t="s">
        <v>53</v>
      </c>
      <c r="AR20" s="69" t="s">
        <v>53</v>
      </c>
      <c r="AS20" s="68"/>
      <c r="AT20" s="68" t="s">
        <v>53</v>
      </c>
      <c r="AU20" s="70"/>
      <c r="AV20" s="70" t="s">
        <v>53</v>
      </c>
      <c r="AW20" s="68">
        <v>8</v>
      </c>
      <c r="AX20" s="68" t="s">
        <v>61</v>
      </c>
      <c r="AZ20" s="68">
        <v>0</v>
      </c>
      <c r="BA20" s="76"/>
      <c r="BB20" s="76"/>
      <c r="BC20" s="68">
        <f t="shared" si="0"/>
        <v>0</v>
      </c>
    </row>
    <row r="21" spans="1:55" ht="18.75" x14ac:dyDescent="0.25">
      <c r="A21" s="58">
        <f t="shared" si="2"/>
        <v>9</v>
      </c>
      <c r="B21" s="78" t="s">
        <v>62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1">
        <v>0</v>
      </c>
      <c r="AB21" s="73">
        <v>307256</v>
      </c>
      <c r="AC21" s="86"/>
      <c r="AD21" s="63">
        <v>307256</v>
      </c>
      <c r="AE21" s="73" t="s">
        <v>53</v>
      </c>
      <c r="AF21" s="63"/>
      <c r="AG21" s="65">
        <v>314307</v>
      </c>
      <c r="AH21" s="68">
        <v>314307</v>
      </c>
      <c r="AI21" s="65" t="s">
        <v>53</v>
      </c>
      <c r="AJ21" s="67">
        <v>-7051</v>
      </c>
      <c r="AK21" s="67">
        <v>-7051</v>
      </c>
      <c r="AL21" s="67"/>
      <c r="AM21" s="68">
        <v>182881</v>
      </c>
      <c r="AN21" s="68">
        <v>182881</v>
      </c>
      <c r="AO21" s="69">
        <v>243841</v>
      </c>
      <c r="AP21" s="67">
        <v>243841</v>
      </c>
      <c r="AQ21" s="68">
        <v>63415</v>
      </c>
      <c r="AR21" s="69">
        <v>63415</v>
      </c>
      <c r="AS21" s="68"/>
      <c r="AT21" s="68">
        <v>307256</v>
      </c>
      <c r="AU21" s="70">
        <v>1</v>
      </c>
      <c r="AV21" s="70" t="s">
        <v>53</v>
      </c>
      <c r="AW21" s="68">
        <v>9</v>
      </c>
      <c r="AX21" s="68" t="s">
        <v>62</v>
      </c>
      <c r="AZ21" s="87">
        <v>307256</v>
      </c>
      <c r="BA21" s="76"/>
      <c r="BB21" s="76"/>
      <c r="BC21" s="68">
        <f t="shared" si="0"/>
        <v>307256</v>
      </c>
    </row>
    <row r="22" spans="1:55" ht="25.5" customHeight="1" x14ac:dyDescent="0.25">
      <c r="A22" s="58">
        <f t="shared" si="2"/>
        <v>10</v>
      </c>
      <c r="B22" s="78" t="s">
        <v>63</v>
      </c>
      <c r="C22" s="60">
        <v>47677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207</v>
      </c>
      <c r="N22" s="60">
        <v>0</v>
      </c>
      <c r="O22" s="60">
        <v>0</v>
      </c>
      <c r="P22" s="60">
        <v>0</v>
      </c>
      <c r="Q22" s="60">
        <v>0</v>
      </c>
      <c r="R22" s="60">
        <v>0</v>
      </c>
      <c r="S22" s="60">
        <v>0</v>
      </c>
      <c r="T22" s="60">
        <v>0</v>
      </c>
      <c r="U22" s="60">
        <v>0</v>
      </c>
      <c r="V22" s="60">
        <v>0</v>
      </c>
      <c r="W22" s="60">
        <v>0</v>
      </c>
      <c r="X22" s="60">
        <v>271</v>
      </c>
      <c r="Y22" s="60">
        <v>0</v>
      </c>
      <c r="Z22" s="60">
        <v>0</v>
      </c>
      <c r="AA22" s="61">
        <v>48155</v>
      </c>
      <c r="AB22" s="73">
        <v>0</v>
      </c>
      <c r="AC22" s="73"/>
      <c r="AD22" s="63">
        <v>48155</v>
      </c>
      <c r="AE22" s="73" t="s">
        <v>53</v>
      </c>
      <c r="AF22" s="63"/>
      <c r="AG22" s="65">
        <v>48676</v>
      </c>
      <c r="AH22" s="68" t="s">
        <v>53</v>
      </c>
      <c r="AI22" s="65" t="s">
        <v>53</v>
      </c>
      <c r="AJ22" s="67">
        <v>-521</v>
      </c>
      <c r="AK22" s="67" t="s">
        <v>53</v>
      </c>
      <c r="AL22" s="67"/>
      <c r="AM22" s="68">
        <v>35883</v>
      </c>
      <c r="AN22" s="68" t="s">
        <v>53</v>
      </c>
      <c r="AO22" s="69">
        <v>47844</v>
      </c>
      <c r="AP22" s="67" t="s">
        <v>53</v>
      </c>
      <c r="AQ22" s="68">
        <v>311</v>
      </c>
      <c r="AR22" s="69" t="s">
        <v>53</v>
      </c>
      <c r="AS22" s="68"/>
      <c r="AT22" s="68">
        <v>48155</v>
      </c>
      <c r="AU22" s="70">
        <v>1</v>
      </c>
      <c r="AV22" s="70" t="s">
        <v>53</v>
      </c>
      <c r="AW22" s="68">
        <v>10</v>
      </c>
      <c r="AX22" s="68" t="s">
        <v>63</v>
      </c>
      <c r="AZ22" s="68">
        <v>0</v>
      </c>
      <c r="BA22" s="76"/>
      <c r="BB22" s="76"/>
      <c r="BC22" s="68">
        <f t="shared" si="0"/>
        <v>0</v>
      </c>
    </row>
    <row r="23" spans="1:55" ht="23.25" customHeight="1" x14ac:dyDescent="0.25">
      <c r="A23" s="58">
        <f t="shared" si="2"/>
        <v>11</v>
      </c>
      <c r="B23" s="78" t="s">
        <v>64</v>
      </c>
      <c r="C23" s="60">
        <v>3090</v>
      </c>
      <c r="D23" s="60">
        <v>2960</v>
      </c>
      <c r="E23" s="60">
        <v>1844</v>
      </c>
      <c r="F23" s="60">
        <v>0</v>
      </c>
      <c r="G23" s="60">
        <v>3140</v>
      </c>
      <c r="H23" s="60">
        <v>5220</v>
      </c>
      <c r="I23" s="60">
        <v>213</v>
      </c>
      <c r="J23" s="60">
        <v>0</v>
      </c>
      <c r="K23" s="60">
        <v>5850</v>
      </c>
      <c r="L23" s="60">
        <v>0</v>
      </c>
      <c r="M23" s="60">
        <v>1614</v>
      </c>
      <c r="N23" s="60">
        <v>7077</v>
      </c>
      <c r="O23" s="60">
        <v>7191</v>
      </c>
      <c r="P23" s="60">
        <v>0</v>
      </c>
      <c r="Q23" s="60">
        <v>124014</v>
      </c>
      <c r="R23" s="60">
        <v>2305</v>
      </c>
      <c r="S23" s="60">
        <v>0</v>
      </c>
      <c r="T23" s="60">
        <v>4018</v>
      </c>
      <c r="U23" s="60">
        <v>0</v>
      </c>
      <c r="V23" s="60">
        <v>1754</v>
      </c>
      <c r="W23" s="60">
        <v>5718</v>
      </c>
      <c r="X23" s="60">
        <v>1346</v>
      </c>
      <c r="Y23" s="60">
        <v>0</v>
      </c>
      <c r="Z23" s="60">
        <v>0</v>
      </c>
      <c r="AA23" s="61">
        <v>177354</v>
      </c>
      <c r="AB23" s="73">
        <v>0</v>
      </c>
      <c r="AC23" s="73"/>
      <c r="AD23" s="63">
        <v>177354</v>
      </c>
      <c r="AE23" s="73" t="s">
        <v>53</v>
      </c>
      <c r="AF23" s="63"/>
      <c r="AG23" s="65">
        <v>148520</v>
      </c>
      <c r="AH23" s="66" t="s">
        <v>53</v>
      </c>
      <c r="AI23" s="65" t="s">
        <v>53</v>
      </c>
      <c r="AJ23" s="67">
        <v>28765</v>
      </c>
      <c r="AK23" s="67" t="s">
        <v>53</v>
      </c>
      <c r="AL23" s="67"/>
      <c r="AM23" s="68">
        <v>99111</v>
      </c>
      <c r="AN23" s="68" t="s">
        <v>53</v>
      </c>
      <c r="AO23" s="69">
        <v>132148</v>
      </c>
      <c r="AP23" s="67" t="s">
        <v>53</v>
      </c>
      <c r="AQ23" s="68">
        <v>45137</v>
      </c>
      <c r="AR23" s="69" t="s">
        <v>53</v>
      </c>
      <c r="AS23" s="68"/>
      <c r="AT23" s="68">
        <v>177492</v>
      </c>
      <c r="AU23" s="70">
        <v>0.99883</v>
      </c>
      <c r="AV23" s="70">
        <v>-207</v>
      </c>
      <c r="AW23" s="68">
        <v>11</v>
      </c>
      <c r="AX23" s="68" t="s">
        <v>64</v>
      </c>
      <c r="AZ23" s="68">
        <v>0</v>
      </c>
      <c r="BA23" s="76"/>
      <c r="BB23" s="76"/>
      <c r="BC23" s="68">
        <f t="shared" si="0"/>
        <v>0</v>
      </c>
    </row>
    <row r="24" spans="1:55" ht="24" customHeight="1" x14ac:dyDescent="0.25">
      <c r="A24" s="79"/>
      <c r="B24" s="80" t="s">
        <v>65</v>
      </c>
      <c r="C24" s="81">
        <v>53531</v>
      </c>
      <c r="D24" s="81">
        <v>6498</v>
      </c>
      <c r="E24" s="81">
        <v>7977</v>
      </c>
      <c r="F24" s="81">
        <v>0</v>
      </c>
      <c r="G24" s="81">
        <v>7271</v>
      </c>
      <c r="H24" s="81">
        <v>10276</v>
      </c>
      <c r="I24" s="81">
        <v>13350</v>
      </c>
      <c r="J24" s="81">
        <v>633</v>
      </c>
      <c r="K24" s="81">
        <v>23436</v>
      </c>
      <c r="L24" s="81">
        <v>0</v>
      </c>
      <c r="M24" s="81">
        <v>2771</v>
      </c>
      <c r="N24" s="81">
        <v>18323</v>
      </c>
      <c r="O24" s="81">
        <v>24184</v>
      </c>
      <c r="P24" s="81">
        <v>1721</v>
      </c>
      <c r="Q24" s="81">
        <v>124014</v>
      </c>
      <c r="R24" s="81">
        <v>4628</v>
      </c>
      <c r="S24" s="81">
        <v>254987</v>
      </c>
      <c r="T24" s="81">
        <v>19214</v>
      </c>
      <c r="U24" s="81">
        <v>11034</v>
      </c>
      <c r="V24" s="81">
        <v>1754</v>
      </c>
      <c r="W24" s="81">
        <v>34226</v>
      </c>
      <c r="X24" s="81">
        <v>13468</v>
      </c>
      <c r="Y24" s="81">
        <v>7163</v>
      </c>
      <c r="Z24" s="81">
        <v>630</v>
      </c>
      <c r="AA24" s="81">
        <v>641089</v>
      </c>
      <c r="AB24" s="81">
        <v>307256</v>
      </c>
      <c r="AC24" s="81">
        <v>0</v>
      </c>
      <c r="AD24" s="81">
        <v>948345</v>
      </c>
      <c r="AE24" s="81" t="s">
        <v>53</v>
      </c>
      <c r="AF24" s="81"/>
      <c r="AG24" s="82">
        <v>909603</v>
      </c>
      <c r="AH24" s="81">
        <v>314307</v>
      </c>
      <c r="AI24" s="82" t="s">
        <v>53</v>
      </c>
      <c r="AJ24" s="81">
        <v>41603</v>
      </c>
      <c r="AK24" s="81">
        <v>-7051</v>
      </c>
      <c r="AL24" s="81"/>
      <c r="AM24" s="81">
        <v>600215</v>
      </c>
      <c r="AN24" s="81">
        <v>182881</v>
      </c>
      <c r="AO24" s="83">
        <v>800286</v>
      </c>
      <c r="AP24" s="81">
        <v>243841</v>
      </c>
      <c r="AQ24" s="81">
        <v>150920</v>
      </c>
      <c r="AR24" s="83">
        <v>63415</v>
      </c>
      <c r="AS24" s="81"/>
      <c r="AT24" s="81">
        <v>954350</v>
      </c>
      <c r="AU24" s="84">
        <v>0.99670999999999998</v>
      </c>
      <c r="AV24" s="84">
        <v>-3144</v>
      </c>
      <c r="AW24" s="81"/>
      <c r="AX24" s="81" t="s">
        <v>65</v>
      </c>
      <c r="AZ24" s="81">
        <f t="shared" ref="AZ24:BC24" si="3">SUM(AZ18:AZ23)</f>
        <v>307256</v>
      </c>
      <c r="BA24" s="81">
        <f t="shared" si="3"/>
        <v>0</v>
      </c>
      <c r="BB24" s="81">
        <f t="shared" si="3"/>
        <v>0</v>
      </c>
      <c r="BC24" s="81">
        <f t="shared" si="3"/>
        <v>307256</v>
      </c>
    </row>
    <row r="25" spans="1:55" ht="24.75" customHeight="1" x14ac:dyDescent="0.25">
      <c r="A25" s="88">
        <v>12</v>
      </c>
      <c r="B25" s="89" t="s">
        <v>66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1">
        <v>0</v>
      </c>
      <c r="AB25" s="73">
        <v>48319</v>
      </c>
      <c r="AC25" s="73"/>
      <c r="AD25" s="63">
        <v>48319</v>
      </c>
      <c r="AE25" s="73" t="s">
        <v>53</v>
      </c>
      <c r="AF25" s="63"/>
      <c r="AG25" s="65">
        <v>48286</v>
      </c>
      <c r="AH25" s="68">
        <v>48286</v>
      </c>
      <c r="AI25" s="65" t="s">
        <v>53</v>
      </c>
      <c r="AJ25" s="67">
        <v>33</v>
      </c>
      <c r="AK25" s="67">
        <v>33</v>
      </c>
      <c r="AL25" s="67"/>
      <c r="AM25" s="68">
        <v>31254</v>
      </c>
      <c r="AN25" s="68">
        <v>31254</v>
      </c>
      <c r="AO25" s="69">
        <v>41672</v>
      </c>
      <c r="AP25" s="67">
        <v>41672</v>
      </c>
      <c r="AQ25" s="68">
        <v>6647</v>
      </c>
      <c r="AR25" s="69">
        <v>6647</v>
      </c>
      <c r="AS25" s="68"/>
      <c r="AT25" s="68">
        <v>48319</v>
      </c>
      <c r="AU25" s="70">
        <v>1</v>
      </c>
      <c r="AV25" s="70" t="s">
        <v>53</v>
      </c>
      <c r="AW25" s="68">
        <v>12</v>
      </c>
      <c r="AX25" s="68" t="s">
        <v>66</v>
      </c>
      <c r="AZ25" s="68">
        <v>48319</v>
      </c>
      <c r="BA25" s="76"/>
      <c r="BB25" s="76"/>
      <c r="BC25" s="68">
        <f t="shared" si="0"/>
        <v>48319</v>
      </c>
    </row>
    <row r="26" spans="1:55" ht="26.25" customHeight="1" x14ac:dyDescent="0.25">
      <c r="A26" s="88">
        <v>13</v>
      </c>
      <c r="B26" s="89" t="s">
        <v>67</v>
      </c>
      <c r="C26" s="60">
        <v>13798</v>
      </c>
      <c r="D26" s="60">
        <v>1323</v>
      </c>
      <c r="E26" s="60">
        <v>399</v>
      </c>
      <c r="F26" s="60">
        <v>0</v>
      </c>
      <c r="G26" s="60">
        <v>167</v>
      </c>
      <c r="H26" s="60">
        <v>1416</v>
      </c>
      <c r="I26" s="60">
        <v>0</v>
      </c>
      <c r="J26" s="60">
        <v>0</v>
      </c>
      <c r="K26" s="60">
        <v>0</v>
      </c>
      <c r="L26" s="60">
        <v>0</v>
      </c>
      <c r="M26" s="60">
        <v>205</v>
      </c>
      <c r="N26" s="60">
        <v>2250</v>
      </c>
      <c r="O26" s="60">
        <v>263</v>
      </c>
      <c r="P26" s="60">
        <v>252</v>
      </c>
      <c r="Q26" s="60">
        <v>26516</v>
      </c>
      <c r="R26" s="60">
        <v>0</v>
      </c>
      <c r="S26" s="60">
        <v>0</v>
      </c>
      <c r="T26" s="60">
        <v>950</v>
      </c>
      <c r="U26" s="60">
        <v>0</v>
      </c>
      <c r="V26" s="60">
        <v>334</v>
      </c>
      <c r="W26" s="60">
        <v>1005</v>
      </c>
      <c r="X26" s="60">
        <v>968</v>
      </c>
      <c r="Y26" s="60">
        <v>0</v>
      </c>
      <c r="Z26" s="60">
        <v>0</v>
      </c>
      <c r="AA26" s="61">
        <v>49846</v>
      </c>
      <c r="AB26" s="73">
        <v>1970</v>
      </c>
      <c r="AC26" s="73"/>
      <c r="AD26" s="63">
        <v>51816</v>
      </c>
      <c r="AE26" s="73" t="s">
        <v>53</v>
      </c>
      <c r="AF26" s="63"/>
      <c r="AG26" s="65">
        <v>31923</v>
      </c>
      <c r="AH26" s="66">
        <v>2159</v>
      </c>
      <c r="AI26" s="65" t="s">
        <v>53</v>
      </c>
      <c r="AJ26" s="67">
        <v>20066</v>
      </c>
      <c r="AK26" s="67">
        <v>-16</v>
      </c>
      <c r="AL26" s="67"/>
      <c r="AM26" s="68">
        <v>25409</v>
      </c>
      <c r="AN26" s="68">
        <v>577</v>
      </c>
      <c r="AO26" s="69">
        <v>33879</v>
      </c>
      <c r="AP26" s="67">
        <v>769</v>
      </c>
      <c r="AQ26" s="68">
        <v>18110</v>
      </c>
      <c r="AR26" s="69">
        <v>1374</v>
      </c>
      <c r="AS26" s="68"/>
      <c r="AT26" s="68">
        <v>51989</v>
      </c>
      <c r="AU26" s="70">
        <v>1</v>
      </c>
      <c r="AV26" s="70" t="s">
        <v>53</v>
      </c>
      <c r="AW26" s="68">
        <v>13</v>
      </c>
      <c r="AX26" s="68" t="s">
        <v>67</v>
      </c>
      <c r="AZ26" s="68">
        <v>2143</v>
      </c>
      <c r="BA26" s="76"/>
      <c r="BB26" s="76"/>
      <c r="BC26" s="68">
        <f t="shared" si="0"/>
        <v>2143</v>
      </c>
    </row>
    <row r="27" spans="1:55" ht="18.75" x14ac:dyDescent="0.25">
      <c r="A27" s="88">
        <v>14</v>
      </c>
      <c r="B27" s="89" t="s">
        <v>68</v>
      </c>
      <c r="C27" s="60">
        <v>3463</v>
      </c>
      <c r="D27" s="60">
        <v>0</v>
      </c>
      <c r="E27" s="60">
        <v>779</v>
      </c>
      <c r="F27" s="60">
        <v>0</v>
      </c>
      <c r="G27" s="60">
        <v>0</v>
      </c>
      <c r="H27" s="60">
        <v>1828</v>
      </c>
      <c r="I27" s="60">
        <v>362</v>
      </c>
      <c r="J27" s="60">
        <v>0</v>
      </c>
      <c r="K27" s="60">
        <v>5290</v>
      </c>
      <c r="L27" s="60">
        <v>299</v>
      </c>
      <c r="M27" s="60">
        <v>0</v>
      </c>
      <c r="N27" s="60">
        <v>2765</v>
      </c>
      <c r="O27" s="60">
        <v>3331</v>
      </c>
      <c r="P27" s="60">
        <v>0</v>
      </c>
      <c r="Q27" s="60">
        <v>2931</v>
      </c>
      <c r="R27" s="60">
        <v>691</v>
      </c>
      <c r="S27" s="60">
        <v>28148</v>
      </c>
      <c r="T27" s="60">
        <v>3744</v>
      </c>
      <c r="U27" s="60">
        <v>2942</v>
      </c>
      <c r="V27" s="60">
        <v>0</v>
      </c>
      <c r="W27" s="60">
        <v>2007</v>
      </c>
      <c r="X27" s="60">
        <v>600</v>
      </c>
      <c r="Y27" s="60">
        <v>2798</v>
      </c>
      <c r="Z27" s="60">
        <v>0</v>
      </c>
      <c r="AA27" s="61">
        <v>61978</v>
      </c>
      <c r="AB27" s="73">
        <v>7263</v>
      </c>
      <c r="AC27" s="73"/>
      <c r="AD27" s="63">
        <v>69241</v>
      </c>
      <c r="AE27" s="73" t="s">
        <v>53</v>
      </c>
      <c r="AF27" s="63"/>
      <c r="AG27" s="65">
        <v>105708</v>
      </c>
      <c r="AH27" s="68">
        <v>10870</v>
      </c>
      <c r="AI27" s="65" t="s">
        <v>53</v>
      </c>
      <c r="AJ27" s="67">
        <v>-35894</v>
      </c>
      <c r="AK27" s="67">
        <v>-3296</v>
      </c>
      <c r="AL27" s="67"/>
      <c r="AM27" s="68">
        <v>40913</v>
      </c>
      <c r="AN27" s="68">
        <v>3137</v>
      </c>
      <c r="AO27" s="69">
        <v>54551</v>
      </c>
      <c r="AP27" s="67">
        <v>4183</v>
      </c>
      <c r="AQ27" s="68">
        <v>15263</v>
      </c>
      <c r="AR27" s="69">
        <v>3391</v>
      </c>
      <c r="AS27" s="68"/>
      <c r="AT27" s="68">
        <v>69876</v>
      </c>
      <c r="AU27" s="70">
        <v>0.99911000000000005</v>
      </c>
      <c r="AV27" s="70">
        <v>-62</v>
      </c>
      <c r="AW27" s="68">
        <v>14</v>
      </c>
      <c r="AX27" s="68" t="s">
        <v>68</v>
      </c>
      <c r="AZ27" s="68">
        <v>7574</v>
      </c>
      <c r="BA27" s="76"/>
      <c r="BB27" s="76"/>
      <c r="BC27" s="68">
        <f t="shared" si="0"/>
        <v>7574</v>
      </c>
    </row>
    <row r="28" spans="1:55" ht="22.5" customHeight="1" x14ac:dyDescent="0.25">
      <c r="A28" s="79"/>
      <c r="B28" s="80" t="s">
        <v>69</v>
      </c>
      <c r="C28" s="81">
        <v>17261</v>
      </c>
      <c r="D28" s="81">
        <v>1323</v>
      </c>
      <c r="E28" s="81">
        <v>1178</v>
      </c>
      <c r="F28" s="81">
        <v>0</v>
      </c>
      <c r="G28" s="81">
        <v>167</v>
      </c>
      <c r="H28" s="81">
        <v>3244</v>
      </c>
      <c r="I28" s="81">
        <v>362</v>
      </c>
      <c r="J28" s="81">
        <v>0</v>
      </c>
      <c r="K28" s="81">
        <v>5290</v>
      </c>
      <c r="L28" s="81">
        <v>299</v>
      </c>
      <c r="M28" s="81">
        <v>205</v>
      </c>
      <c r="N28" s="81">
        <v>5015</v>
      </c>
      <c r="O28" s="81">
        <v>3594</v>
      </c>
      <c r="P28" s="81">
        <v>252</v>
      </c>
      <c r="Q28" s="81">
        <v>29447</v>
      </c>
      <c r="R28" s="81">
        <v>691</v>
      </c>
      <c r="S28" s="81">
        <v>28148</v>
      </c>
      <c r="T28" s="81">
        <v>4694</v>
      </c>
      <c r="U28" s="81">
        <v>2942</v>
      </c>
      <c r="V28" s="81">
        <v>334</v>
      </c>
      <c r="W28" s="81">
        <v>3012</v>
      </c>
      <c r="X28" s="81">
        <v>1568</v>
      </c>
      <c r="Y28" s="81">
        <v>2798</v>
      </c>
      <c r="Z28" s="81">
        <v>0</v>
      </c>
      <c r="AA28" s="81">
        <v>111824</v>
      </c>
      <c r="AB28" s="81">
        <v>57552</v>
      </c>
      <c r="AC28" s="81">
        <v>0</v>
      </c>
      <c r="AD28" s="81">
        <v>169376</v>
      </c>
      <c r="AE28" s="81" t="s">
        <v>53</v>
      </c>
      <c r="AF28" s="81"/>
      <c r="AG28" s="82">
        <v>185917</v>
      </c>
      <c r="AH28" s="81">
        <v>61315</v>
      </c>
      <c r="AI28" s="82" t="s">
        <v>53</v>
      </c>
      <c r="AJ28" s="81">
        <v>-15795</v>
      </c>
      <c r="AK28" s="81">
        <v>-3279</v>
      </c>
      <c r="AL28" s="81"/>
      <c r="AM28" s="81">
        <v>97576</v>
      </c>
      <c r="AN28" s="81">
        <v>34968</v>
      </c>
      <c r="AO28" s="83">
        <v>130102</v>
      </c>
      <c r="AP28" s="81">
        <v>46624</v>
      </c>
      <c r="AQ28" s="81">
        <v>40020</v>
      </c>
      <c r="AR28" s="83">
        <v>11412</v>
      </c>
      <c r="AS28" s="81"/>
      <c r="AT28" s="81">
        <v>170184</v>
      </c>
      <c r="AU28" s="84">
        <v>0.99963999999999997</v>
      </c>
      <c r="AV28" s="84">
        <v>-62</v>
      </c>
      <c r="AW28" s="81"/>
      <c r="AX28" s="81" t="s">
        <v>69</v>
      </c>
      <c r="AZ28" s="81">
        <f t="shared" ref="AZ28:BC28" si="4">SUM(AZ25:AZ27)</f>
        <v>58036</v>
      </c>
      <c r="BA28" s="81">
        <f t="shared" si="4"/>
        <v>0</v>
      </c>
      <c r="BB28" s="81">
        <f t="shared" si="4"/>
        <v>0</v>
      </c>
      <c r="BC28" s="81">
        <f t="shared" si="4"/>
        <v>58036</v>
      </c>
    </row>
    <row r="29" spans="1:55" ht="18.75" x14ac:dyDescent="0.25">
      <c r="A29" s="90">
        <v>15</v>
      </c>
      <c r="B29" s="78" t="s">
        <v>70</v>
      </c>
      <c r="C29" s="60">
        <v>973</v>
      </c>
      <c r="D29" s="60">
        <v>0</v>
      </c>
      <c r="E29" s="60">
        <v>0</v>
      </c>
      <c r="F29" s="60">
        <v>0</v>
      </c>
      <c r="G29" s="60">
        <v>655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419</v>
      </c>
      <c r="O29" s="60">
        <v>0</v>
      </c>
      <c r="P29" s="60">
        <v>0</v>
      </c>
      <c r="Q29" s="60">
        <v>2743</v>
      </c>
      <c r="R29" s="60">
        <v>0</v>
      </c>
      <c r="S29" s="60">
        <v>5120</v>
      </c>
      <c r="T29" s="60">
        <v>1120</v>
      </c>
      <c r="U29" s="60">
        <v>0</v>
      </c>
      <c r="V29" s="60">
        <v>0</v>
      </c>
      <c r="W29" s="60">
        <v>980</v>
      </c>
      <c r="X29" s="60">
        <v>0</v>
      </c>
      <c r="Y29" s="60">
        <v>0</v>
      </c>
      <c r="Z29" s="60">
        <v>0</v>
      </c>
      <c r="AA29" s="61">
        <v>12010</v>
      </c>
      <c r="AB29" s="73">
        <v>7010</v>
      </c>
      <c r="AC29" s="73"/>
      <c r="AD29" s="63">
        <v>19020</v>
      </c>
      <c r="AE29" s="73" t="s">
        <v>53</v>
      </c>
      <c r="AF29" s="63"/>
      <c r="AG29" s="65">
        <v>25915</v>
      </c>
      <c r="AH29" s="68">
        <v>7075</v>
      </c>
      <c r="AI29" s="65" t="s">
        <v>53</v>
      </c>
      <c r="AJ29" s="67">
        <v>-6826</v>
      </c>
      <c r="AK29" s="67">
        <v>-65</v>
      </c>
      <c r="AL29" s="67"/>
      <c r="AM29" s="68">
        <v>12102</v>
      </c>
      <c r="AN29" s="68">
        <v>3131</v>
      </c>
      <c r="AO29" s="69">
        <v>16136</v>
      </c>
      <c r="AP29" s="67">
        <v>4175</v>
      </c>
      <c r="AQ29" s="68">
        <v>2953</v>
      </c>
      <c r="AR29" s="69">
        <v>2835</v>
      </c>
      <c r="AS29" s="68"/>
      <c r="AT29" s="68">
        <v>19089</v>
      </c>
      <c r="AU29" s="70">
        <v>1</v>
      </c>
      <c r="AV29" s="70" t="s">
        <v>53</v>
      </c>
      <c r="AW29" s="68">
        <v>15</v>
      </c>
      <c r="AX29" s="68" t="s">
        <v>70</v>
      </c>
      <c r="AZ29" s="60">
        <v>7010</v>
      </c>
      <c r="BA29" s="76"/>
      <c r="BB29" s="76"/>
      <c r="BC29" s="68">
        <f t="shared" si="0"/>
        <v>7010</v>
      </c>
    </row>
    <row r="30" spans="1:55" ht="24.75" customHeight="1" x14ac:dyDescent="0.25">
      <c r="A30" s="90">
        <f>A29+1</f>
        <v>16</v>
      </c>
      <c r="B30" s="78" t="s">
        <v>71</v>
      </c>
      <c r="C30" s="60">
        <v>0</v>
      </c>
      <c r="D30" s="60">
        <v>0</v>
      </c>
      <c r="E30" s="60">
        <v>0</v>
      </c>
      <c r="F30" s="60">
        <v>0</v>
      </c>
      <c r="G30" s="60">
        <v>405</v>
      </c>
      <c r="H30" s="60">
        <v>1058</v>
      </c>
      <c r="I30" s="60">
        <v>1463</v>
      </c>
      <c r="J30" s="60">
        <v>0</v>
      </c>
      <c r="K30" s="60">
        <v>1190</v>
      </c>
      <c r="L30" s="60">
        <v>0</v>
      </c>
      <c r="M30" s="60">
        <v>0</v>
      </c>
      <c r="N30" s="60">
        <v>489</v>
      </c>
      <c r="O30" s="60">
        <v>0</v>
      </c>
      <c r="P30" s="60">
        <v>0</v>
      </c>
      <c r="Q30" s="60">
        <v>1214</v>
      </c>
      <c r="R30" s="60">
        <v>0</v>
      </c>
      <c r="S30" s="60">
        <v>12133</v>
      </c>
      <c r="T30" s="60">
        <v>0</v>
      </c>
      <c r="U30" s="60">
        <v>522</v>
      </c>
      <c r="V30" s="60">
        <v>0</v>
      </c>
      <c r="W30" s="60">
        <v>2600</v>
      </c>
      <c r="X30" s="60">
        <v>594</v>
      </c>
      <c r="Y30" s="60">
        <v>1167</v>
      </c>
      <c r="Z30" s="60">
        <v>0</v>
      </c>
      <c r="AA30" s="61">
        <v>22835</v>
      </c>
      <c r="AB30" s="73">
        <v>11160</v>
      </c>
      <c r="AC30" s="86"/>
      <c r="AD30" s="63">
        <v>33995</v>
      </c>
      <c r="AE30" s="73" t="s">
        <v>53</v>
      </c>
      <c r="AF30" s="63"/>
      <c r="AG30" s="65">
        <v>39147</v>
      </c>
      <c r="AH30" s="67">
        <v>13514</v>
      </c>
      <c r="AI30" s="65" t="s">
        <v>53</v>
      </c>
      <c r="AJ30" s="67">
        <v>-4972</v>
      </c>
      <c r="AK30" s="67">
        <v>-1864</v>
      </c>
      <c r="AL30" s="67"/>
      <c r="AM30" s="68">
        <v>14386</v>
      </c>
      <c r="AN30" s="68">
        <v>4647</v>
      </c>
      <c r="AO30" s="69">
        <v>19181</v>
      </c>
      <c r="AP30" s="67">
        <v>6196</v>
      </c>
      <c r="AQ30" s="68">
        <v>14994</v>
      </c>
      <c r="AR30" s="69">
        <v>5454</v>
      </c>
      <c r="AS30" s="68"/>
      <c r="AT30" s="68">
        <v>34175</v>
      </c>
      <c r="AU30" s="70">
        <v>1</v>
      </c>
      <c r="AV30" s="70" t="s">
        <v>53</v>
      </c>
      <c r="AW30" s="68">
        <v>16</v>
      </c>
      <c r="AX30" s="68" t="s">
        <v>71</v>
      </c>
      <c r="AZ30" s="91">
        <v>11650</v>
      </c>
      <c r="BA30" s="68">
        <f>ROUND(AZ30*$BA$107,0)</f>
        <v>-158</v>
      </c>
      <c r="BB30" s="68"/>
      <c r="BC30" s="68">
        <f t="shared" si="0"/>
        <v>11492</v>
      </c>
    </row>
    <row r="31" spans="1:55" ht="18.75" x14ac:dyDescent="0.25">
      <c r="A31" s="90">
        <f t="shared" ref="A31:A53" si="5">A30+1</f>
        <v>17</v>
      </c>
      <c r="B31" s="78" t="s">
        <v>72</v>
      </c>
      <c r="C31" s="60">
        <v>2389</v>
      </c>
      <c r="D31" s="60">
        <v>0</v>
      </c>
      <c r="E31" s="60">
        <v>0</v>
      </c>
      <c r="F31" s="60">
        <v>0</v>
      </c>
      <c r="G31" s="60">
        <v>388</v>
      </c>
      <c r="H31" s="60">
        <v>921</v>
      </c>
      <c r="I31" s="60">
        <v>1611</v>
      </c>
      <c r="J31" s="60">
        <v>0</v>
      </c>
      <c r="K31" s="60">
        <v>3539</v>
      </c>
      <c r="L31" s="60">
        <v>0</v>
      </c>
      <c r="M31" s="60">
        <v>383</v>
      </c>
      <c r="N31" s="60">
        <v>1332</v>
      </c>
      <c r="O31" s="60">
        <v>797</v>
      </c>
      <c r="P31" s="60">
        <v>0</v>
      </c>
      <c r="Q31" s="60">
        <v>5103</v>
      </c>
      <c r="R31" s="60">
        <v>0</v>
      </c>
      <c r="S31" s="60">
        <v>14700</v>
      </c>
      <c r="T31" s="60">
        <v>1150</v>
      </c>
      <c r="U31" s="60">
        <v>1092</v>
      </c>
      <c r="V31" s="60">
        <v>0</v>
      </c>
      <c r="W31" s="60">
        <v>2333</v>
      </c>
      <c r="X31" s="60">
        <v>995</v>
      </c>
      <c r="Y31" s="60">
        <v>888</v>
      </c>
      <c r="Z31" s="60">
        <v>0</v>
      </c>
      <c r="AA31" s="61">
        <v>37621</v>
      </c>
      <c r="AB31" s="73">
        <v>14593</v>
      </c>
      <c r="AC31" s="73"/>
      <c r="AD31" s="63">
        <v>52214</v>
      </c>
      <c r="AE31" s="73" t="s">
        <v>53</v>
      </c>
      <c r="AF31" s="63"/>
      <c r="AG31" s="65">
        <v>46846</v>
      </c>
      <c r="AH31" s="68">
        <v>19642</v>
      </c>
      <c r="AI31" s="65" t="s">
        <v>53</v>
      </c>
      <c r="AJ31" s="67">
        <v>5571</v>
      </c>
      <c r="AK31" s="67">
        <v>-4523</v>
      </c>
      <c r="AL31" s="67"/>
      <c r="AM31" s="68">
        <v>21183</v>
      </c>
      <c r="AN31" s="68">
        <v>4454</v>
      </c>
      <c r="AO31" s="69">
        <v>28244</v>
      </c>
      <c r="AP31" s="67">
        <v>5939</v>
      </c>
      <c r="AQ31" s="68">
        <v>24173</v>
      </c>
      <c r="AR31" s="69">
        <v>9180</v>
      </c>
      <c r="AS31" s="68"/>
      <c r="AT31" s="68">
        <v>52417</v>
      </c>
      <c r="AU31" s="70">
        <v>1</v>
      </c>
      <c r="AV31" s="70" t="s">
        <v>53</v>
      </c>
      <c r="AW31" s="68">
        <v>17</v>
      </c>
      <c r="AX31" s="68" t="s">
        <v>72</v>
      </c>
      <c r="AZ31" s="60">
        <v>15119</v>
      </c>
      <c r="BA31" s="76"/>
      <c r="BB31" s="76"/>
      <c r="BC31" s="68">
        <f t="shared" si="0"/>
        <v>15119</v>
      </c>
    </row>
    <row r="32" spans="1:55" ht="19.5" customHeight="1" x14ac:dyDescent="0.25">
      <c r="A32" s="90">
        <f t="shared" si="5"/>
        <v>18</v>
      </c>
      <c r="B32" s="78" t="s">
        <v>73</v>
      </c>
      <c r="C32" s="60">
        <v>4069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3310</v>
      </c>
      <c r="L32" s="60">
        <v>0</v>
      </c>
      <c r="M32" s="60">
        <v>0</v>
      </c>
      <c r="N32" s="60">
        <v>2140</v>
      </c>
      <c r="O32" s="60">
        <v>2287</v>
      </c>
      <c r="P32" s="60">
        <v>0</v>
      </c>
      <c r="Q32" s="60">
        <v>9333</v>
      </c>
      <c r="R32" s="60">
        <v>0</v>
      </c>
      <c r="S32" s="60">
        <v>22439</v>
      </c>
      <c r="T32" s="60">
        <v>1600</v>
      </c>
      <c r="U32" s="60">
        <v>620</v>
      </c>
      <c r="V32" s="60">
        <v>0</v>
      </c>
      <c r="W32" s="60">
        <v>2050</v>
      </c>
      <c r="X32" s="60">
        <v>580</v>
      </c>
      <c r="Y32" s="60">
        <v>317</v>
      </c>
      <c r="Z32" s="60">
        <v>0</v>
      </c>
      <c r="AA32" s="61">
        <v>48745</v>
      </c>
      <c r="AB32" s="73">
        <v>15111</v>
      </c>
      <c r="AC32" s="73"/>
      <c r="AD32" s="63">
        <v>63856</v>
      </c>
      <c r="AE32" s="73" t="s">
        <v>53</v>
      </c>
      <c r="AF32" s="63"/>
      <c r="AG32" s="65">
        <v>55026</v>
      </c>
      <c r="AH32" s="68">
        <v>13685</v>
      </c>
      <c r="AI32" s="65" t="s">
        <v>53</v>
      </c>
      <c r="AJ32" s="67">
        <v>9132</v>
      </c>
      <c r="AK32" s="67">
        <v>1426</v>
      </c>
      <c r="AL32" s="67"/>
      <c r="AM32" s="68">
        <v>40353</v>
      </c>
      <c r="AN32" s="68">
        <v>9684</v>
      </c>
      <c r="AO32" s="69">
        <v>53804</v>
      </c>
      <c r="AP32" s="67">
        <v>12912</v>
      </c>
      <c r="AQ32" s="68">
        <v>10354</v>
      </c>
      <c r="AR32" s="69">
        <v>2199</v>
      </c>
      <c r="AS32" s="68"/>
      <c r="AT32" s="68">
        <v>64158</v>
      </c>
      <c r="AU32" s="70">
        <v>1</v>
      </c>
      <c r="AV32" s="70" t="s">
        <v>53</v>
      </c>
      <c r="AW32" s="68">
        <v>18</v>
      </c>
      <c r="AX32" s="68" t="s">
        <v>73</v>
      </c>
      <c r="AZ32" s="60">
        <v>15111</v>
      </c>
      <c r="BA32" s="76"/>
      <c r="BB32" s="76"/>
      <c r="BC32" s="68">
        <f t="shared" si="0"/>
        <v>15111</v>
      </c>
    </row>
    <row r="33" spans="1:55" ht="19.5" customHeight="1" x14ac:dyDescent="0.25">
      <c r="A33" s="90">
        <f t="shared" si="5"/>
        <v>19</v>
      </c>
      <c r="B33" s="78" t="s">
        <v>74</v>
      </c>
      <c r="C33" s="60">
        <v>2189</v>
      </c>
      <c r="D33" s="60">
        <v>0</v>
      </c>
      <c r="E33" s="60">
        <v>0</v>
      </c>
      <c r="F33" s="60">
        <v>0</v>
      </c>
      <c r="G33" s="60">
        <v>655</v>
      </c>
      <c r="H33" s="60">
        <v>0</v>
      </c>
      <c r="I33" s="60">
        <v>374</v>
      </c>
      <c r="J33" s="60">
        <v>0</v>
      </c>
      <c r="K33" s="60">
        <v>1110</v>
      </c>
      <c r="L33" s="60">
        <v>0</v>
      </c>
      <c r="M33" s="60">
        <v>0</v>
      </c>
      <c r="N33" s="60">
        <v>838</v>
      </c>
      <c r="O33" s="60">
        <v>224</v>
      </c>
      <c r="P33" s="60">
        <v>0</v>
      </c>
      <c r="Q33" s="60">
        <v>1886</v>
      </c>
      <c r="R33" s="60">
        <v>0</v>
      </c>
      <c r="S33" s="60">
        <v>8447</v>
      </c>
      <c r="T33" s="60">
        <v>1120</v>
      </c>
      <c r="U33" s="60">
        <v>0</v>
      </c>
      <c r="V33" s="60">
        <v>0</v>
      </c>
      <c r="W33" s="60">
        <v>457</v>
      </c>
      <c r="X33" s="60">
        <v>0</v>
      </c>
      <c r="Y33" s="60">
        <v>0</v>
      </c>
      <c r="Z33" s="60">
        <v>0</v>
      </c>
      <c r="AA33" s="61">
        <v>17300</v>
      </c>
      <c r="AB33" s="73">
        <v>5748</v>
      </c>
      <c r="AC33" s="73"/>
      <c r="AD33" s="63">
        <v>23048</v>
      </c>
      <c r="AE33" s="73" t="s">
        <v>53</v>
      </c>
      <c r="AF33" s="63"/>
      <c r="AG33" s="65">
        <v>30296</v>
      </c>
      <c r="AH33" s="68">
        <v>7786</v>
      </c>
      <c r="AI33" s="65" t="s">
        <v>53</v>
      </c>
      <c r="AJ33" s="67">
        <v>-7255</v>
      </c>
      <c r="AK33" s="67">
        <v>-2038</v>
      </c>
      <c r="AL33" s="67"/>
      <c r="AM33" s="68">
        <v>16857</v>
      </c>
      <c r="AN33" s="68">
        <v>3290</v>
      </c>
      <c r="AO33" s="69">
        <v>22476</v>
      </c>
      <c r="AP33" s="67">
        <v>4387</v>
      </c>
      <c r="AQ33" s="68">
        <v>565</v>
      </c>
      <c r="AR33" s="69">
        <v>1361</v>
      </c>
      <c r="AS33" s="68"/>
      <c r="AT33" s="68">
        <v>23041</v>
      </c>
      <c r="AU33" s="70">
        <v>1</v>
      </c>
      <c r="AV33" s="70" t="s">
        <v>53</v>
      </c>
      <c r="AW33" s="68">
        <v>19</v>
      </c>
      <c r="AX33" s="68" t="s">
        <v>74</v>
      </c>
      <c r="AZ33" s="60">
        <v>5748</v>
      </c>
      <c r="BA33" s="76"/>
      <c r="BB33" s="76"/>
      <c r="BC33" s="68">
        <f t="shared" si="0"/>
        <v>5748</v>
      </c>
    </row>
    <row r="34" spans="1:55" ht="19.5" customHeight="1" x14ac:dyDescent="0.25">
      <c r="A34" s="90">
        <f t="shared" si="5"/>
        <v>20</v>
      </c>
      <c r="B34" s="78" t="s">
        <v>75</v>
      </c>
      <c r="C34" s="60">
        <v>927</v>
      </c>
      <c r="D34" s="60">
        <v>0</v>
      </c>
      <c r="E34" s="60">
        <v>0</v>
      </c>
      <c r="F34" s="60">
        <v>0</v>
      </c>
      <c r="G34" s="60">
        <v>595</v>
      </c>
      <c r="H34" s="60">
        <v>0</v>
      </c>
      <c r="I34" s="60">
        <v>0</v>
      </c>
      <c r="J34" s="60">
        <v>0</v>
      </c>
      <c r="K34" s="60">
        <v>1057</v>
      </c>
      <c r="L34" s="60">
        <v>0</v>
      </c>
      <c r="M34" s="60">
        <v>0</v>
      </c>
      <c r="N34" s="60">
        <v>798</v>
      </c>
      <c r="O34" s="60">
        <v>855</v>
      </c>
      <c r="P34" s="60">
        <v>0</v>
      </c>
      <c r="Q34" s="60">
        <v>762</v>
      </c>
      <c r="R34" s="60">
        <v>0</v>
      </c>
      <c r="S34" s="60">
        <v>5404</v>
      </c>
      <c r="T34" s="60">
        <v>0</v>
      </c>
      <c r="U34" s="60">
        <v>0</v>
      </c>
      <c r="V34" s="60">
        <v>0</v>
      </c>
      <c r="W34" s="60">
        <v>1089</v>
      </c>
      <c r="X34" s="60">
        <v>0</v>
      </c>
      <c r="Y34" s="60">
        <v>833</v>
      </c>
      <c r="Z34" s="60">
        <v>0</v>
      </c>
      <c r="AA34" s="61">
        <v>12320</v>
      </c>
      <c r="AB34" s="73">
        <v>4220</v>
      </c>
      <c r="AC34" s="73"/>
      <c r="AD34" s="63">
        <v>16540</v>
      </c>
      <c r="AE34" s="73" t="s">
        <v>53</v>
      </c>
      <c r="AF34" s="63"/>
      <c r="AG34" s="65">
        <v>17045</v>
      </c>
      <c r="AH34" s="68">
        <v>4487</v>
      </c>
      <c r="AI34" s="65" t="s">
        <v>53</v>
      </c>
      <c r="AJ34" s="67">
        <v>-432</v>
      </c>
      <c r="AK34" s="67">
        <v>-267</v>
      </c>
      <c r="AL34" s="67"/>
      <c r="AM34" s="68">
        <v>9898</v>
      </c>
      <c r="AN34" s="68">
        <v>2772</v>
      </c>
      <c r="AO34" s="69">
        <v>13197</v>
      </c>
      <c r="AP34" s="67">
        <v>3696</v>
      </c>
      <c r="AQ34" s="68">
        <v>3416</v>
      </c>
      <c r="AR34" s="69">
        <v>524</v>
      </c>
      <c r="AS34" s="68"/>
      <c r="AT34" s="68">
        <v>16613</v>
      </c>
      <c r="AU34" s="70">
        <v>1</v>
      </c>
      <c r="AV34" s="70" t="s">
        <v>53</v>
      </c>
      <c r="AW34" s="68">
        <v>20</v>
      </c>
      <c r="AX34" s="68" t="s">
        <v>75</v>
      </c>
      <c r="AZ34" s="60">
        <v>4220</v>
      </c>
      <c r="BA34" s="76"/>
      <c r="BB34" s="76"/>
      <c r="BC34" s="68">
        <f t="shared" si="0"/>
        <v>4220</v>
      </c>
    </row>
    <row r="35" spans="1:55" ht="25.5" customHeight="1" x14ac:dyDescent="0.25">
      <c r="A35" s="90">
        <f t="shared" si="5"/>
        <v>21</v>
      </c>
      <c r="B35" s="78" t="s">
        <v>76</v>
      </c>
      <c r="C35" s="60">
        <v>5601</v>
      </c>
      <c r="D35" s="60">
        <v>0</v>
      </c>
      <c r="E35" s="60">
        <v>0</v>
      </c>
      <c r="F35" s="60">
        <v>0</v>
      </c>
      <c r="G35" s="60">
        <v>952</v>
      </c>
      <c r="H35" s="60">
        <v>379</v>
      </c>
      <c r="I35" s="60">
        <v>0</v>
      </c>
      <c r="J35" s="60">
        <v>0</v>
      </c>
      <c r="K35" s="60">
        <v>1359</v>
      </c>
      <c r="L35" s="60">
        <v>0</v>
      </c>
      <c r="M35" s="60">
        <v>0</v>
      </c>
      <c r="N35" s="60">
        <v>840</v>
      </c>
      <c r="O35" s="60">
        <v>0</v>
      </c>
      <c r="P35" s="60">
        <v>696</v>
      </c>
      <c r="Q35" s="60">
        <v>8791</v>
      </c>
      <c r="R35" s="60">
        <v>0</v>
      </c>
      <c r="S35" s="60">
        <v>26272</v>
      </c>
      <c r="T35" s="60">
        <v>1247</v>
      </c>
      <c r="U35" s="60">
        <v>1235</v>
      </c>
      <c r="V35" s="60">
        <v>0</v>
      </c>
      <c r="W35" s="60">
        <v>4067</v>
      </c>
      <c r="X35" s="60">
        <v>1428</v>
      </c>
      <c r="Y35" s="60">
        <v>1163</v>
      </c>
      <c r="Z35" s="60">
        <v>0</v>
      </c>
      <c r="AA35" s="61">
        <v>54030</v>
      </c>
      <c r="AB35" s="73">
        <v>0</v>
      </c>
      <c r="AC35" s="73"/>
      <c r="AD35" s="63">
        <v>54030</v>
      </c>
      <c r="AE35" s="73" t="s">
        <v>53</v>
      </c>
      <c r="AF35" s="63"/>
      <c r="AG35" s="65">
        <v>54384</v>
      </c>
      <c r="AH35" s="66" t="s">
        <v>53</v>
      </c>
      <c r="AI35" s="65" t="s">
        <v>53</v>
      </c>
      <c r="AJ35" s="67" t="s">
        <v>53</v>
      </c>
      <c r="AK35" s="67" t="s">
        <v>53</v>
      </c>
      <c r="AL35" s="67"/>
      <c r="AM35" s="68">
        <v>27646</v>
      </c>
      <c r="AN35" s="68" t="s">
        <v>53</v>
      </c>
      <c r="AO35" s="69">
        <v>36861</v>
      </c>
      <c r="AP35" s="67" t="s">
        <v>53</v>
      </c>
      <c r="AQ35" s="68">
        <v>17523</v>
      </c>
      <c r="AR35" s="69" t="s">
        <v>53</v>
      </c>
      <c r="AS35" s="68"/>
      <c r="AT35" s="68">
        <v>54384</v>
      </c>
      <c r="AU35" s="70">
        <v>1</v>
      </c>
      <c r="AV35" s="70" t="s">
        <v>53</v>
      </c>
      <c r="AW35" s="68">
        <v>21</v>
      </c>
      <c r="AX35" s="68" t="s">
        <v>76</v>
      </c>
      <c r="AZ35" s="60">
        <v>0</v>
      </c>
      <c r="BA35" s="76"/>
      <c r="BB35" s="76"/>
      <c r="BC35" s="68">
        <f t="shared" si="0"/>
        <v>0</v>
      </c>
    </row>
    <row r="36" spans="1:55" ht="25.5" customHeight="1" x14ac:dyDescent="0.25">
      <c r="A36" s="90">
        <f t="shared" si="5"/>
        <v>22</v>
      </c>
      <c r="B36" s="78" t="s">
        <v>77</v>
      </c>
      <c r="C36" s="60">
        <v>2920</v>
      </c>
      <c r="D36" s="60">
        <v>0</v>
      </c>
      <c r="E36" s="60">
        <v>0</v>
      </c>
      <c r="F36" s="60">
        <v>0</v>
      </c>
      <c r="G36" s="60">
        <v>863</v>
      </c>
      <c r="H36" s="60">
        <v>692</v>
      </c>
      <c r="I36" s="60">
        <v>0</v>
      </c>
      <c r="J36" s="60">
        <v>0</v>
      </c>
      <c r="K36" s="60">
        <v>1982</v>
      </c>
      <c r="L36" s="60">
        <v>0</v>
      </c>
      <c r="M36" s="60">
        <v>0</v>
      </c>
      <c r="N36" s="60">
        <v>1677</v>
      </c>
      <c r="O36" s="60">
        <v>1800</v>
      </c>
      <c r="P36" s="60">
        <v>0</v>
      </c>
      <c r="Q36" s="60">
        <v>4429</v>
      </c>
      <c r="R36" s="60">
        <v>0</v>
      </c>
      <c r="S36" s="60">
        <v>9295</v>
      </c>
      <c r="T36" s="60">
        <v>1600</v>
      </c>
      <c r="U36" s="60">
        <v>0</v>
      </c>
      <c r="V36" s="60">
        <v>0</v>
      </c>
      <c r="W36" s="60">
        <v>2573</v>
      </c>
      <c r="X36" s="60">
        <v>1032</v>
      </c>
      <c r="Y36" s="60">
        <v>625</v>
      </c>
      <c r="Z36" s="60">
        <v>0</v>
      </c>
      <c r="AA36" s="61">
        <v>29488</v>
      </c>
      <c r="AB36" s="73">
        <v>11724</v>
      </c>
      <c r="AC36" s="73"/>
      <c r="AD36" s="63">
        <v>41212</v>
      </c>
      <c r="AE36" s="73" t="s">
        <v>53</v>
      </c>
      <c r="AF36" s="63"/>
      <c r="AG36" s="65">
        <v>47790</v>
      </c>
      <c r="AH36" s="68">
        <v>14167</v>
      </c>
      <c r="AI36" s="65" t="s">
        <v>53</v>
      </c>
      <c r="AJ36" s="67">
        <v>-5589</v>
      </c>
      <c r="AK36" s="67">
        <v>-1579</v>
      </c>
      <c r="AL36" s="67"/>
      <c r="AM36" s="68">
        <v>18435</v>
      </c>
      <c r="AN36" s="68">
        <v>4837</v>
      </c>
      <c r="AO36" s="69">
        <v>24580</v>
      </c>
      <c r="AP36" s="67">
        <v>6449</v>
      </c>
      <c r="AQ36" s="68">
        <v>17621</v>
      </c>
      <c r="AR36" s="69">
        <v>6139</v>
      </c>
      <c r="AS36" s="68"/>
      <c r="AT36" s="68">
        <v>42201</v>
      </c>
      <c r="AU36" s="70">
        <v>1</v>
      </c>
      <c r="AV36" s="70" t="s">
        <v>53</v>
      </c>
      <c r="AW36" s="68">
        <v>22</v>
      </c>
      <c r="AX36" s="68" t="s">
        <v>77</v>
      </c>
      <c r="AZ36" s="91">
        <v>12588</v>
      </c>
      <c r="BA36" s="68">
        <f>ROUND(AZ36*$BA$107,0)</f>
        <v>-170</v>
      </c>
      <c r="BB36" s="68"/>
      <c r="BC36" s="68">
        <f t="shared" si="0"/>
        <v>12418</v>
      </c>
    </row>
    <row r="37" spans="1:55" ht="19.5" customHeight="1" x14ac:dyDescent="0.25">
      <c r="A37" s="90">
        <f t="shared" si="5"/>
        <v>23</v>
      </c>
      <c r="B37" s="78" t="s">
        <v>78</v>
      </c>
      <c r="C37" s="60">
        <v>1188</v>
      </c>
      <c r="D37" s="60">
        <v>0</v>
      </c>
      <c r="E37" s="60">
        <v>0</v>
      </c>
      <c r="F37" s="60">
        <v>0</v>
      </c>
      <c r="G37" s="60">
        <v>248</v>
      </c>
      <c r="H37" s="60">
        <v>0</v>
      </c>
      <c r="I37" s="60">
        <v>0</v>
      </c>
      <c r="J37" s="60">
        <v>0</v>
      </c>
      <c r="K37" s="60">
        <v>552</v>
      </c>
      <c r="L37" s="60">
        <v>0</v>
      </c>
      <c r="M37" s="60">
        <v>0</v>
      </c>
      <c r="N37" s="60">
        <v>950</v>
      </c>
      <c r="O37" s="60">
        <v>861</v>
      </c>
      <c r="P37" s="60">
        <v>0</v>
      </c>
      <c r="Q37" s="60">
        <v>1574</v>
      </c>
      <c r="R37" s="60">
        <v>0</v>
      </c>
      <c r="S37" s="60">
        <v>6048</v>
      </c>
      <c r="T37" s="60">
        <v>0</v>
      </c>
      <c r="U37" s="60">
        <v>0</v>
      </c>
      <c r="V37" s="60">
        <v>0</v>
      </c>
      <c r="W37" s="60">
        <v>802</v>
      </c>
      <c r="X37" s="60">
        <v>0</v>
      </c>
      <c r="Y37" s="60">
        <v>0</v>
      </c>
      <c r="Z37" s="60">
        <v>0</v>
      </c>
      <c r="AA37" s="61">
        <v>12223</v>
      </c>
      <c r="AB37" s="73">
        <v>3742</v>
      </c>
      <c r="AC37" s="73"/>
      <c r="AD37" s="63">
        <v>15965</v>
      </c>
      <c r="AE37" s="73" t="s">
        <v>53</v>
      </c>
      <c r="AF37" s="63"/>
      <c r="AG37" s="65">
        <v>17368</v>
      </c>
      <c r="AH37" s="68">
        <v>5064</v>
      </c>
      <c r="AI37" s="65" t="s">
        <v>53</v>
      </c>
      <c r="AJ37" s="67">
        <v>-1205</v>
      </c>
      <c r="AK37" s="67">
        <v>-1205</v>
      </c>
      <c r="AL37" s="67"/>
      <c r="AM37" s="68">
        <v>5641</v>
      </c>
      <c r="AN37" s="68">
        <v>1987</v>
      </c>
      <c r="AO37" s="69">
        <v>7521</v>
      </c>
      <c r="AP37" s="67">
        <v>2649</v>
      </c>
      <c r="AQ37" s="68">
        <v>8642</v>
      </c>
      <c r="AR37" s="69">
        <v>1210</v>
      </c>
      <c r="AS37" s="68"/>
      <c r="AT37" s="68">
        <v>16163</v>
      </c>
      <c r="AU37" s="70">
        <v>1</v>
      </c>
      <c r="AV37" s="70" t="s">
        <v>53</v>
      </c>
      <c r="AW37" s="68">
        <v>23</v>
      </c>
      <c r="AX37" s="68" t="s">
        <v>78</v>
      </c>
      <c r="AZ37" s="60">
        <v>3859</v>
      </c>
      <c r="BA37" s="76"/>
      <c r="BB37" s="76"/>
      <c r="BC37" s="68">
        <f t="shared" si="0"/>
        <v>3859</v>
      </c>
    </row>
    <row r="38" spans="1:55" ht="19.5" customHeight="1" x14ac:dyDescent="0.25">
      <c r="A38" s="90">
        <f t="shared" si="5"/>
        <v>24</v>
      </c>
      <c r="B38" s="78" t="s">
        <v>79</v>
      </c>
      <c r="C38" s="60">
        <v>1401</v>
      </c>
      <c r="D38" s="60">
        <v>0</v>
      </c>
      <c r="E38" s="60">
        <v>0</v>
      </c>
      <c r="F38" s="60">
        <v>0</v>
      </c>
      <c r="G38" s="60">
        <v>566</v>
      </c>
      <c r="H38" s="60">
        <v>0</v>
      </c>
      <c r="I38" s="60">
        <v>0</v>
      </c>
      <c r="J38" s="60">
        <v>0</v>
      </c>
      <c r="K38" s="60">
        <v>1145</v>
      </c>
      <c r="L38" s="60">
        <v>0</v>
      </c>
      <c r="M38" s="60">
        <v>0</v>
      </c>
      <c r="N38" s="60">
        <v>893</v>
      </c>
      <c r="O38" s="60">
        <v>930</v>
      </c>
      <c r="P38" s="60">
        <v>0</v>
      </c>
      <c r="Q38" s="60">
        <v>3148</v>
      </c>
      <c r="R38" s="60">
        <v>0</v>
      </c>
      <c r="S38" s="60">
        <v>9035</v>
      </c>
      <c r="T38" s="60">
        <v>0</v>
      </c>
      <c r="U38" s="60">
        <v>0</v>
      </c>
      <c r="V38" s="60">
        <v>0</v>
      </c>
      <c r="W38" s="60">
        <v>2208</v>
      </c>
      <c r="X38" s="60">
        <v>0</v>
      </c>
      <c r="Y38" s="60">
        <v>1000</v>
      </c>
      <c r="Z38" s="60">
        <v>0</v>
      </c>
      <c r="AA38" s="61">
        <v>20326</v>
      </c>
      <c r="AB38" s="73">
        <v>5507</v>
      </c>
      <c r="AC38" s="73"/>
      <c r="AD38" s="63">
        <v>25833</v>
      </c>
      <c r="AE38" s="73" t="s">
        <v>53</v>
      </c>
      <c r="AF38" s="63"/>
      <c r="AG38" s="65">
        <v>25533</v>
      </c>
      <c r="AH38" s="68">
        <v>6630</v>
      </c>
      <c r="AI38" s="65" t="s">
        <v>53</v>
      </c>
      <c r="AJ38" s="67">
        <v>422</v>
      </c>
      <c r="AK38" s="67">
        <v>-1123</v>
      </c>
      <c r="AL38" s="67"/>
      <c r="AM38" s="68">
        <v>17751</v>
      </c>
      <c r="AN38" s="68">
        <v>3608</v>
      </c>
      <c r="AO38" s="69">
        <v>23668</v>
      </c>
      <c r="AP38" s="67">
        <v>4811</v>
      </c>
      <c r="AQ38" s="68">
        <v>2287</v>
      </c>
      <c r="AR38" s="69">
        <v>696</v>
      </c>
      <c r="AS38" s="68"/>
      <c r="AT38" s="68">
        <v>25955</v>
      </c>
      <c r="AU38" s="70">
        <v>1</v>
      </c>
      <c r="AV38" s="70" t="s">
        <v>53</v>
      </c>
      <c r="AW38" s="68">
        <v>24</v>
      </c>
      <c r="AX38" s="68" t="s">
        <v>79</v>
      </c>
      <c r="AZ38" s="60">
        <v>5507</v>
      </c>
      <c r="BA38" s="76"/>
      <c r="BB38" s="76"/>
      <c r="BC38" s="68">
        <f t="shared" si="0"/>
        <v>5507</v>
      </c>
    </row>
    <row r="39" spans="1:55" ht="19.5" customHeight="1" x14ac:dyDescent="0.25">
      <c r="A39" s="90">
        <f t="shared" si="5"/>
        <v>25</v>
      </c>
      <c r="B39" s="78" t="s">
        <v>80</v>
      </c>
      <c r="C39" s="60">
        <v>2877</v>
      </c>
      <c r="D39" s="60">
        <v>0</v>
      </c>
      <c r="E39" s="60">
        <v>0</v>
      </c>
      <c r="F39" s="60">
        <v>0</v>
      </c>
      <c r="G39" s="60">
        <v>821</v>
      </c>
      <c r="H39" s="60">
        <v>573</v>
      </c>
      <c r="I39" s="60">
        <v>853</v>
      </c>
      <c r="J39" s="60">
        <v>0</v>
      </c>
      <c r="K39" s="60">
        <v>1107</v>
      </c>
      <c r="L39" s="60">
        <v>0</v>
      </c>
      <c r="M39" s="60">
        <v>0</v>
      </c>
      <c r="N39" s="60">
        <v>479</v>
      </c>
      <c r="O39" s="60">
        <v>1426</v>
      </c>
      <c r="P39" s="60">
        <v>0</v>
      </c>
      <c r="Q39" s="60">
        <v>5107</v>
      </c>
      <c r="R39" s="60">
        <v>0</v>
      </c>
      <c r="S39" s="60">
        <v>13050</v>
      </c>
      <c r="T39" s="60">
        <v>1104</v>
      </c>
      <c r="U39" s="60">
        <v>1243</v>
      </c>
      <c r="V39" s="60">
        <v>0</v>
      </c>
      <c r="W39" s="60">
        <v>873</v>
      </c>
      <c r="X39" s="60">
        <v>619</v>
      </c>
      <c r="Y39" s="60">
        <v>862</v>
      </c>
      <c r="Z39" s="60">
        <v>0</v>
      </c>
      <c r="AA39" s="61">
        <v>30994</v>
      </c>
      <c r="AB39" s="73">
        <v>6582</v>
      </c>
      <c r="AC39" s="73"/>
      <c r="AD39" s="63">
        <v>37576</v>
      </c>
      <c r="AE39" s="73" t="s">
        <v>53</v>
      </c>
      <c r="AF39" s="63"/>
      <c r="AG39" s="65">
        <v>43127</v>
      </c>
      <c r="AH39" s="68">
        <v>10372</v>
      </c>
      <c r="AI39" s="65" t="s">
        <v>53</v>
      </c>
      <c r="AJ39" s="67">
        <v>-5651</v>
      </c>
      <c r="AK39" s="67">
        <v>-3790</v>
      </c>
      <c r="AL39" s="67"/>
      <c r="AM39" s="68">
        <v>23404</v>
      </c>
      <c r="AN39" s="68">
        <v>4918</v>
      </c>
      <c r="AO39" s="69">
        <v>31205</v>
      </c>
      <c r="AP39" s="67">
        <v>6557</v>
      </c>
      <c r="AQ39" s="68">
        <v>6271</v>
      </c>
      <c r="AR39" s="69">
        <v>25</v>
      </c>
      <c r="AS39" s="68"/>
      <c r="AT39" s="68">
        <v>37476</v>
      </c>
      <c r="AU39" s="70">
        <v>1</v>
      </c>
      <c r="AV39" s="70" t="s">
        <v>53</v>
      </c>
      <c r="AW39" s="68">
        <v>25</v>
      </c>
      <c r="AX39" s="68" t="s">
        <v>80</v>
      </c>
      <c r="AZ39" s="60">
        <v>6582</v>
      </c>
      <c r="BA39" s="76"/>
      <c r="BB39" s="76"/>
      <c r="BC39" s="68">
        <f t="shared" si="0"/>
        <v>6582</v>
      </c>
    </row>
    <row r="40" spans="1:55" ht="19.5" customHeight="1" x14ac:dyDescent="0.25">
      <c r="A40" s="90">
        <f t="shared" si="5"/>
        <v>26</v>
      </c>
      <c r="B40" s="78" t="s">
        <v>81</v>
      </c>
      <c r="C40" s="60">
        <v>2641</v>
      </c>
      <c r="D40" s="60">
        <v>0</v>
      </c>
      <c r="E40" s="60">
        <v>0</v>
      </c>
      <c r="F40" s="60">
        <v>0</v>
      </c>
      <c r="G40" s="60">
        <v>714</v>
      </c>
      <c r="H40" s="60">
        <v>573</v>
      </c>
      <c r="I40" s="60">
        <v>0</v>
      </c>
      <c r="J40" s="60">
        <v>0</v>
      </c>
      <c r="K40" s="60">
        <v>1428</v>
      </c>
      <c r="L40" s="60">
        <v>0</v>
      </c>
      <c r="M40" s="60">
        <v>0</v>
      </c>
      <c r="N40" s="60">
        <v>958</v>
      </c>
      <c r="O40" s="60">
        <v>1923</v>
      </c>
      <c r="P40" s="60">
        <v>0</v>
      </c>
      <c r="Q40" s="60">
        <v>11290</v>
      </c>
      <c r="R40" s="60">
        <v>0</v>
      </c>
      <c r="S40" s="60">
        <v>19318</v>
      </c>
      <c r="T40" s="60">
        <v>1120</v>
      </c>
      <c r="U40" s="60">
        <v>648</v>
      </c>
      <c r="V40" s="60">
        <v>162</v>
      </c>
      <c r="W40" s="60">
        <v>1960</v>
      </c>
      <c r="X40" s="60">
        <v>774</v>
      </c>
      <c r="Y40" s="60">
        <v>250</v>
      </c>
      <c r="Z40" s="60">
        <v>0</v>
      </c>
      <c r="AA40" s="61">
        <v>43759</v>
      </c>
      <c r="AB40" s="73">
        <v>29162</v>
      </c>
      <c r="AC40" s="73"/>
      <c r="AD40" s="63">
        <v>72921</v>
      </c>
      <c r="AE40" s="73" t="s">
        <v>53</v>
      </c>
      <c r="AF40" s="63"/>
      <c r="AG40" s="65">
        <v>100134</v>
      </c>
      <c r="AH40" s="68">
        <v>30825</v>
      </c>
      <c r="AI40" s="65" t="s">
        <v>53</v>
      </c>
      <c r="AJ40" s="67">
        <v>-24690</v>
      </c>
      <c r="AK40" s="67">
        <v>600</v>
      </c>
      <c r="AL40" s="67"/>
      <c r="AM40" s="68">
        <v>45417</v>
      </c>
      <c r="AN40" s="68">
        <v>11240</v>
      </c>
      <c r="AO40" s="69">
        <v>60556</v>
      </c>
      <c r="AP40" s="67">
        <v>14987</v>
      </c>
      <c r="AQ40" s="68">
        <v>14888</v>
      </c>
      <c r="AR40" s="69">
        <v>16438</v>
      </c>
      <c r="AS40" s="68"/>
      <c r="AT40" s="68">
        <v>75444</v>
      </c>
      <c r="AU40" s="70">
        <v>1</v>
      </c>
      <c r="AV40" s="70" t="s">
        <v>53</v>
      </c>
      <c r="AW40" s="68">
        <v>26</v>
      </c>
      <c r="AX40" s="68" t="s">
        <v>81</v>
      </c>
      <c r="AZ40" s="92">
        <v>31425</v>
      </c>
      <c r="BA40" s="68">
        <f>ROUND(AZ40*$BA$107,0)</f>
        <v>-425</v>
      </c>
      <c r="BB40" s="68"/>
      <c r="BC40" s="68">
        <f t="shared" si="0"/>
        <v>31000</v>
      </c>
    </row>
    <row r="41" spans="1:55" ht="19.5" customHeight="1" x14ac:dyDescent="0.25">
      <c r="A41" s="90">
        <f t="shared" si="5"/>
        <v>27</v>
      </c>
      <c r="B41" s="78" t="s">
        <v>82</v>
      </c>
      <c r="C41" s="60">
        <v>3003</v>
      </c>
      <c r="D41" s="60">
        <v>0</v>
      </c>
      <c r="E41" s="60">
        <v>0</v>
      </c>
      <c r="F41" s="60">
        <v>0</v>
      </c>
      <c r="G41" s="60">
        <v>833</v>
      </c>
      <c r="H41" s="60">
        <v>0</v>
      </c>
      <c r="I41" s="60">
        <v>0</v>
      </c>
      <c r="J41" s="60">
        <v>0</v>
      </c>
      <c r="K41" s="60">
        <v>1093</v>
      </c>
      <c r="L41" s="60">
        <v>0</v>
      </c>
      <c r="M41" s="60">
        <v>0</v>
      </c>
      <c r="N41" s="60">
        <v>2096</v>
      </c>
      <c r="O41" s="60">
        <v>1485</v>
      </c>
      <c r="P41" s="60">
        <v>0</v>
      </c>
      <c r="Q41" s="60">
        <v>0</v>
      </c>
      <c r="R41" s="60">
        <v>0</v>
      </c>
      <c r="S41" s="60">
        <v>20035</v>
      </c>
      <c r="T41" s="60">
        <v>170</v>
      </c>
      <c r="U41" s="60">
        <v>0</v>
      </c>
      <c r="V41" s="60">
        <v>0</v>
      </c>
      <c r="W41" s="60">
        <v>1107</v>
      </c>
      <c r="X41" s="60">
        <v>1193</v>
      </c>
      <c r="Y41" s="60">
        <v>500</v>
      </c>
      <c r="Z41" s="60">
        <v>0</v>
      </c>
      <c r="AA41" s="61">
        <v>31515</v>
      </c>
      <c r="AB41" s="73">
        <v>15438</v>
      </c>
      <c r="AC41" s="73"/>
      <c r="AD41" s="63">
        <v>46953</v>
      </c>
      <c r="AE41" s="73" t="s">
        <v>53</v>
      </c>
      <c r="AF41" s="63"/>
      <c r="AG41" s="65">
        <v>52123</v>
      </c>
      <c r="AH41" s="68">
        <v>15160</v>
      </c>
      <c r="AI41" s="65" t="s">
        <v>53</v>
      </c>
      <c r="AJ41" s="67">
        <v>-4900</v>
      </c>
      <c r="AK41" s="67">
        <v>278</v>
      </c>
      <c r="AL41" s="67"/>
      <c r="AM41" s="68">
        <v>20588</v>
      </c>
      <c r="AN41" s="68">
        <v>10024</v>
      </c>
      <c r="AO41" s="69">
        <v>27451</v>
      </c>
      <c r="AP41" s="67">
        <v>13365</v>
      </c>
      <c r="AQ41" s="68">
        <v>19772</v>
      </c>
      <c r="AR41" s="69">
        <v>2073</v>
      </c>
      <c r="AS41" s="68"/>
      <c r="AT41" s="68">
        <v>47223</v>
      </c>
      <c r="AU41" s="70">
        <v>1</v>
      </c>
      <c r="AV41" s="70" t="s">
        <v>53</v>
      </c>
      <c r="AW41" s="68">
        <v>27</v>
      </c>
      <c r="AX41" s="68" t="s">
        <v>82</v>
      </c>
      <c r="AZ41" s="60">
        <v>15438</v>
      </c>
      <c r="BA41" s="76"/>
      <c r="BB41" s="76"/>
      <c r="BC41" s="68">
        <f t="shared" si="0"/>
        <v>15438</v>
      </c>
    </row>
    <row r="42" spans="1:55" ht="28.5" customHeight="1" x14ac:dyDescent="0.25">
      <c r="A42" s="90">
        <f t="shared" si="5"/>
        <v>28</v>
      </c>
      <c r="B42" s="78" t="s">
        <v>83</v>
      </c>
      <c r="C42" s="60">
        <v>6862</v>
      </c>
      <c r="D42" s="60">
        <v>0</v>
      </c>
      <c r="E42" s="60">
        <v>0</v>
      </c>
      <c r="F42" s="60">
        <v>0</v>
      </c>
      <c r="G42" s="60">
        <v>1055</v>
      </c>
      <c r="H42" s="60">
        <v>1275</v>
      </c>
      <c r="I42" s="60">
        <v>2951</v>
      </c>
      <c r="J42" s="60">
        <v>0</v>
      </c>
      <c r="K42" s="60">
        <v>5588</v>
      </c>
      <c r="L42" s="60">
        <v>0</v>
      </c>
      <c r="M42" s="60">
        <v>0</v>
      </c>
      <c r="N42" s="60">
        <v>895</v>
      </c>
      <c r="O42" s="60">
        <v>2958</v>
      </c>
      <c r="P42" s="60">
        <v>0</v>
      </c>
      <c r="Q42" s="60">
        <v>7386</v>
      </c>
      <c r="R42" s="60">
        <v>551</v>
      </c>
      <c r="S42" s="60">
        <v>29630</v>
      </c>
      <c r="T42" s="60">
        <v>4140</v>
      </c>
      <c r="U42" s="60">
        <v>1167</v>
      </c>
      <c r="V42" s="60">
        <v>292</v>
      </c>
      <c r="W42" s="60">
        <v>1682</v>
      </c>
      <c r="X42" s="60">
        <v>2507</v>
      </c>
      <c r="Y42" s="60">
        <v>1437</v>
      </c>
      <c r="Z42" s="60">
        <v>0</v>
      </c>
      <c r="AA42" s="61">
        <v>70376</v>
      </c>
      <c r="AB42" s="73">
        <v>25218</v>
      </c>
      <c r="AC42" s="73"/>
      <c r="AD42" s="63">
        <v>95594</v>
      </c>
      <c r="AE42" s="73" t="s">
        <v>53</v>
      </c>
      <c r="AF42" s="63"/>
      <c r="AG42" s="65">
        <v>102445</v>
      </c>
      <c r="AH42" s="66">
        <v>29057</v>
      </c>
      <c r="AI42" s="65" t="s">
        <v>53</v>
      </c>
      <c r="AJ42" s="67">
        <v>-3251</v>
      </c>
      <c r="AK42" s="67">
        <v>316</v>
      </c>
      <c r="AL42" s="67"/>
      <c r="AM42" s="68">
        <v>50842</v>
      </c>
      <c r="AN42" s="68">
        <v>11331</v>
      </c>
      <c r="AO42" s="69">
        <v>67789</v>
      </c>
      <c r="AP42" s="67">
        <v>15108</v>
      </c>
      <c r="AQ42" s="68">
        <v>31405</v>
      </c>
      <c r="AR42" s="69">
        <v>14265</v>
      </c>
      <c r="AS42" s="68"/>
      <c r="AT42" s="68">
        <v>99243</v>
      </c>
      <c r="AU42" s="70">
        <v>0.99951000000000001</v>
      </c>
      <c r="AV42" s="70">
        <v>-49</v>
      </c>
      <c r="AW42" s="68">
        <v>28</v>
      </c>
      <c r="AX42" s="68" t="s">
        <v>83</v>
      </c>
      <c r="AZ42" s="91">
        <v>29373</v>
      </c>
      <c r="BA42" s="68">
        <f>ROUND(AZ42*$BA$107,0)</f>
        <v>-397</v>
      </c>
      <c r="BB42" s="68"/>
      <c r="BC42" s="68">
        <f t="shared" si="0"/>
        <v>28976</v>
      </c>
    </row>
    <row r="43" spans="1:55" ht="18.75" x14ac:dyDescent="0.25">
      <c r="A43" s="90">
        <f t="shared" si="5"/>
        <v>29</v>
      </c>
      <c r="B43" s="78" t="s">
        <v>84</v>
      </c>
      <c r="C43" s="60">
        <v>1065</v>
      </c>
      <c r="D43" s="60">
        <v>0</v>
      </c>
      <c r="E43" s="60">
        <v>0</v>
      </c>
      <c r="F43" s="60">
        <v>0</v>
      </c>
      <c r="G43" s="60">
        <v>297</v>
      </c>
      <c r="H43" s="60">
        <v>403</v>
      </c>
      <c r="I43" s="60">
        <v>0</v>
      </c>
      <c r="J43" s="60">
        <v>0</v>
      </c>
      <c r="K43" s="60">
        <v>1225</v>
      </c>
      <c r="L43" s="60">
        <v>0</v>
      </c>
      <c r="M43" s="60">
        <v>0</v>
      </c>
      <c r="N43" s="60">
        <v>0</v>
      </c>
      <c r="O43" s="60">
        <v>748</v>
      </c>
      <c r="P43" s="60">
        <v>0</v>
      </c>
      <c r="Q43" s="60">
        <v>463</v>
      </c>
      <c r="R43" s="60">
        <v>0</v>
      </c>
      <c r="S43" s="60">
        <v>6570</v>
      </c>
      <c r="T43" s="60">
        <v>701</v>
      </c>
      <c r="U43" s="60">
        <v>0</v>
      </c>
      <c r="V43" s="60">
        <v>0</v>
      </c>
      <c r="W43" s="60">
        <v>1276</v>
      </c>
      <c r="X43" s="60">
        <v>0</v>
      </c>
      <c r="Y43" s="60">
        <v>0</v>
      </c>
      <c r="Z43" s="60">
        <v>0</v>
      </c>
      <c r="AA43" s="61">
        <v>12748</v>
      </c>
      <c r="AB43" s="73">
        <v>7745</v>
      </c>
      <c r="AC43" s="73"/>
      <c r="AD43" s="63">
        <v>20493</v>
      </c>
      <c r="AE43" s="73" t="s">
        <v>53</v>
      </c>
      <c r="AF43" s="63"/>
      <c r="AG43" s="65">
        <v>24810</v>
      </c>
      <c r="AH43" s="68">
        <v>7745</v>
      </c>
      <c r="AI43" s="65" t="s">
        <v>53</v>
      </c>
      <c r="AJ43" s="67">
        <v>-4228</v>
      </c>
      <c r="AK43" s="67" t="s">
        <v>53</v>
      </c>
      <c r="AL43" s="67"/>
      <c r="AM43" s="68">
        <v>8746</v>
      </c>
      <c r="AN43" s="68">
        <v>4183</v>
      </c>
      <c r="AO43" s="69">
        <v>11661</v>
      </c>
      <c r="AP43" s="67">
        <v>5577</v>
      </c>
      <c r="AQ43" s="68">
        <v>8921</v>
      </c>
      <c r="AR43" s="69">
        <v>2168</v>
      </c>
      <c r="AS43" s="68"/>
      <c r="AT43" s="68">
        <v>20582</v>
      </c>
      <c r="AU43" s="70">
        <v>1</v>
      </c>
      <c r="AV43" s="70" t="s">
        <v>53</v>
      </c>
      <c r="AW43" s="68">
        <v>29</v>
      </c>
      <c r="AX43" s="68" t="s">
        <v>84</v>
      </c>
      <c r="AZ43" s="68">
        <v>7745</v>
      </c>
      <c r="BA43" s="76"/>
      <c r="BB43" s="76"/>
      <c r="BC43" s="68">
        <f t="shared" si="0"/>
        <v>7745</v>
      </c>
    </row>
    <row r="44" spans="1:55" ht="22.5" customHeight="1" x14ac:dyDescent="0.25">
      <c r="A44" s="90">
        <f t="shared" si="5"/>
        <v>30</v>
      </c>
      <c r="B44" s="78" t="s">
        <v>85</v>
      </c>
      <c r="C44" s="60">
        <v>2148</v>
      </c>
      <c r="D44" s="60">
        <v>0</v>
      </c>
      <c r="E44" s="60">
        <v>0</v>
      </c>
      <c r="F44" s="60">
        <v>0</v>
      </c>
      <c r="G44" s="60">
        <v>988</v>
      </c>
      <c r="H44" s="60">
        <v>0</v>
      </c>
      <c r="I44" s="60">
        <v>836</v>
      </c>
      <c r="J44" s="60">
        <v>0</v>
      </c>
      <c r="K44" s="60">
        <v>1224</v>
      </c>
      <c r="L44" s="60">
        <v>0</v>
      </c>
      <c r="M44" s="60">
        <v>0</v>
      </c>
      <c r="N44" s="60">
        <v>966</v>
      </c>
      <c r="O44" s="60">
        <v>1050</v>
      </c>
      <c r="P44" s="60">
        <v>0</v>
      </c>
      <c r="Q44" s="60">
        <v>2198</v>
      </c>
      <c r="R44" s="60">
        <v>0</v>
      </c>
      <c r="S44" s="60">
        <v>7890</v>
      </c>
      <c r="T44" s="60">
        <v>0</v>
      </c>
      <c r="U44" s="60">
        <v>0</v>
      </c>
      <c r="V44" s="60">
        <v>0</v>
      </c>
      <c r="W44" s="60">
        <v>1530</v>
      </c>
      <c r="X44" s="60">
        <v>0</v>
      </c>
      <c r="Y44" s="60">
        <v>1143</v>
      </c>
      <c r="Z44" s="60">
        <v>0</v>
      </c>
      <c r="AA44" s="61">
        <v>19973</v>
      </c>
      <c r="AB44" s="73">
        <v>8221</v>
      </c>
      <c r="AC44" s="73"/>
      <c r="AD44" s="63">
        <v>28194</v>
      </c>
      <c r="AE44" s="73" t="s">
        <v>53</v>
      </c>
      <c r="AF44" s="63"/>
      <c r="AG44" s="65">
        <v>27886</v>
      </c>
      <c r="AH44" s="68">
        <v>8537</v>
      </c>
      <c r="AI44" s="65" t="s">
        <v>53</v>
      </c>
      <c r="AJ44" s="67">
        <v>460</v>
      </c>
      <c r="AK44" s="67" t="s">
        <v>53</v>
      </c>
      <c r="AL44" s="67"/>
      <c r="AM44" s="68">
        <v>14975</v>
      </c>
      <c r="AN44" s="68">
        <v>3964</v>
      </c>
      <c r="AO44" s="69">
        <v>19967</v>
      </c>
      <c r="AP44" s="67">
        <v>5285</v>
      </c>
      <c r="AQ44" s="68">
        <v>8379</v>
      </c>
      <c r="AR44" s="69">
        <v>3252</v>
      </c>
      <c r="AS44" s="68"/>
      <c r="AT44" s="68">
        <v>28346</v>
      </c>
      <c r="AU44" s="70">
        <v>1</v>
      </c>
      <c r="AV44" s="70" t="s">
        <v>53</v>
      </c>
      <c r="AW44" s="68">
        <v>30</v>
      </c>
      <c r="AX44" s="68" t="s">
        <v>85</v>
      </c>
      <c r="AZ44" s="68">
        <v>8537</v>
      </c>
      <c r="BA44" s="76"/>
      <c r="BB44" s="76"/>
      <c r="BC44" s="68">
        <f t="shared" si="0"/>
        <v>8537</v>
      </c>
    </row>
    <row r="45" spans="1:55" ht="19.5" customHeight="1" x14ac:dyDescent="0.25">
      <c r="A45" s="90">
        <f t="shared" si="5"/>
        <v>31</v>
      </c>
      <c r="B45" s="78" t="s">
        <v>86</v>
      </c>
      <c r="C45" s="60">
        <v>7784</v>
      </c>
      <c r="D45" s="60">
        <v>0</v>
      </c>
      <c r="E45" s="60">
        <v>1390</v>
      </c>
      <c r="F45" s="60">
        <v>0</v>
      </c>
      <c r="G45" s="60">
        <v>0</v>
      </c>
      <c r="H45" s="60">
        <v>1146</v>
      </c>
      <c r="I45" s="60">
        <v>2397</v>
      </c>
      <c r="J45" s="60">
        <v>0</v>
      </c>
      <c r="K45" s="60">
        <v>5671</v>
      </c>
      <c r="L45" s="60">
        <v>0</v>
      </c>
      <c r="M45" s="60">
        <v>1261</v>
      </c>
      <c r="N45" s="60">
        <v>2515</v>
      </c>
      <c r="O45" s="60">
        <v>3653</v>
      </c>
      <c r="P45" s="60">
        <v>807</v>
      </c>
      <c r="Q45" s="60">
        <v>15830</v>
      </c>
      <c r="R45" s="60">
        <v>920</v>
      </c>
      <c r="S45" s="60">
        <v>36437</v>
      </c>
      <c r="T45" s="60">
        <v>1920</v>
      </c>
      <c r="U45" s="60">
        <v>1409</v>
      </c>
      <c r="V45" s="60">
        <v>0</v>
      </c>
      <c r="W45" s="60">
        <v>6125</v>
      </c>
      <c r="X45" s="60">
        <v>2333</v>
      </c>
      <c r="Y45" s="60">
        <v>266</v>
      </c>
      <c r="Z45" s="60">
        <v>0</v>
      </c>
      <c r="AA45" s="61">
        <v>91864</v>
      </c>
      <c r="AB45" s="73">
        <v>0</v>
      </c>
      <c r="AC45" s="73"/>
      <c r="AD45" s="63">
        <v>91864</v>
      </c>
      <c r="AE45" s="73" t="s">
        <v>53</v>
      </c>
      <c r="AF45" s="63"/>
      <c r="AG45" s="65">
        <v>93969</v>
      </c>
      <c r="AH45" s="68" t="s">
        <v>53</v>
      </c>
      <c r="AI45" s="65" t="s">
        <v>53</v>
      </c>
      <c r="AJ45" s="67">
        <v>-2328</v>
      </c>
      <c r="AK45" s="67" t="s">
        <v>53</v>
      </c>
      <c r="AL45" s="67"/>
      <c r="AM45" s="68">
        <v>51631</v>
      </c>
      <c r="AN45" s="68" t="s">
        <v>53</v>
      </c>
      <c r="AO45" s="69">
        <v>68841</v>
      </c>
      <c r="AP45" s="67" t="s">
        <v>53</v>
      </c>
      <c r="AQ45" s="68">
        <v>22800</v>
      </c>
      <c r="AR45" s="69" t="s">
        <v>53</v>
      </c>
      <c r="AS45" s="68"/>
      <c r="AT45" s="68">
        <v>91724</v>
      </c>
      <c r="AU45" s="70">
        <v>0.99909999999999999</v>
      </c>
      <c r="AV45" s="70">
        <v>-83</v>
      </c>
      <c r="AW45" s="68">
        <v>31</v>
      </c>
      <c r="AX45" s="68" t="s">
        <v>86</v>
      </c>
      <c r="AZ45" s="68">
        <v>0</v>
      </c>
      <c r="BA45" s="76"/>
      <c r="BB45" s="76"/>
      <c r="BC45" s="68">
        <f t="shared" si="0"/>
        <v>0</v>
      </c>
    </row>
    <row r="46" spans="1:55" ht="19.5" customHeight="1" x14ac:dyDescent="0.25">
      <c r="A46" s="90">
        <f t="shared" si="5"/>
        <v>32</v>
      </c>
      <c r="B46" s="78" t="s">
        <v>87</v>
      </c>
      <c r="C46" s="60">
        <v>1157</v>
      </c>
      <c r="D46" s="60">
        <v>0</v>
      </c>
      <c r="E46" s="60">
        <v>0</v>
      </c>
      <c r="F46" s="60">
        <v>0</v>
      </c>
      <c r="G46" s="60">
        <v>332</v>
      </c>
      <c r="H46" s="60">
        <v>617</v>
      </c>
      <c r="I46" s="60">
        <v>0</v>
      </c>
      <c r="J46" s="60">
        <v>0</v>
      </c>
      <c r="K46" s="60">
        <v>1007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1065</v>
      </c>
      <c r="R46" s="60">
        <v>0</v>
      </c>
      <c r="S46" s="60">
        <v>2271</v>
      </c>
      <c r="T46" s="60">
        <v>751</v>
      </c>
      <c r="U46" s="60">
        <v>0</v>
      </c>
      <c r="V46" s="60">
        <v>0</v>
      </c>
      <c r="W46" s="60">
        <v>0</v>
      </c>
      <c r="X46" s="60">
        <v>806</v>
      </c>
      <c r="Y46" s="60">
        <v>0</v>
      </c>
      <c r="Z46" s="60">
        <v>0</v>
      </c>
      <c r="AA46" s="61">
        <v>8006</v>
      </c>
      <c r="AB46" s="73">
        <v>6647</v>
      </c>
      <c r="AC46" s="73"/>
      <c r="AD46" s="63">
        <v>14653</v>
      </c>
      <c r="AE46" s="73" t="s">
        <v>53</v>
      </c>
      <c r="AF46" s="63"/>
      <c r="AG46" s="65">
        <v>25054</v>
      </c>
      <c r="AH46" s="68">
        <v>6959</v>
      </c>
      <c r="AI46" s="65" t="s">
        <v>53</v>
      </c>
      <c r="AJ46" s="67">
        <v>-10058</v>
      </c>
      <c r="AK46" s="67" t="s">
        <v>53</v>
      </c>
      <c r="AL46" s="67"/>
      <c r="AM46" s="68">
        <v>9776</v>
      </c>
      <c r="AN46" s="68">
        <v>3505</v>
      </c>
      <c r="AO46" s="69">
        <v>13035</v>
      </c>
      <c r="AP46" s="67">
        <v>4673</v>
      </c>
      <c r="AQ46" s="68">
        <v>1961</v>
      </c>
      <c r="AR46" s="69">
        <v>2286</v>
      </c>
      <c r="AS46" s="68"/>
      <c r="AT46" s="68">
        <v>14996</v>
      </c>
      <c r="AU46" s="70">
        <v>1</v>
      </c>
      <c r="AV46" s="70" t="s">
        <v>53</v>
      </c>
      <c r="AW46" s="68">
        <v>32</v>
      </c>
      <c r="AX46" s="68" t="s">
        <v>87</v>
      </c>
      <c r="AZ46" s="68">
        <v>6959</v>
      </c>
      <c r="BA46" s="76"/>
      <c r="BB46" s="76"/>
      <c r="BC46" s="68">
        <f t="shared" si="0"/>
        <v>6959</v>
      </c>
    </row>
    <row r="47" spans="1:55" ht="30" customHeight="1" x14ac:dyDescent="0.25">
      <c r="A47" s="90">
        <f t="shared" si="5"/>
        <v>33</v>
      </c>
      <c r="B47" s="78" t="s">
        <v>88</v>
      </c>
      <c r="C47" s="60">
        <v>0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1">
        <v>0</v>
      </c>
      <c r="AB47" s="73">
        <v>0</v>
      </c>
      <c r="AC47" s="73"/>
      <c r="AD47" s="63">
        <v>0</v>
      </c>
      <c r="AE47" s="73" t="s">
        <v>53</v>
      </c>
      <c r="AF47" s="63"/>
      <c r="AG47" s="65" t="s">
        <v>53</v>
      </c>
      <c r="AH47" s="68" t="s">
        <v>53</v>
      </c>
      <c r="AI47" s="65" t="s">
        <v>53</v>
      </c>
      <c r="AJ47" s="67" t="s">
        <v>53</v>
      </c>
      <c r="AK47" s="67" t="s">
        <v>53</v>
      </c>
      <c r="AL47" s="67"/>
      <c r="AM47" s="68" t="s">
        <v>53</v>
      </c>
      <c r="AN47" s="68" t="s">
        <v>53</v>
      </c>
      <c r="AO47" s="69" t="s">
        <v>53</v>
      </c>
      <c r="AP47" s="67" t="s">
        <v>53</v>
      </c>
      <c r="AQ47" s="68" t="s">
        <v>53</v>
      </c>
      <c r="AR47" s="69" t="s">
        <v>53</v>
      </c>
      <c r="AS47" s="68"/>
      <c r="AT47" s="68" t="s">
        <v>53</v>
      </c>
      <c r="AU47" s="70"/>
      <c r="AV47" s="70" t="s">
        <v>53</v>
      </c>
      <c r="AW47" s="68">
        <v>33</v>
      </c>
      <c r="AX47" s="68" t="s">
        <v>88</v>
      </c>
      <c r="AZ47" s="68">
        <v>0</v>
      </c>
      <c r="BA47" s="76"/>
      <c r="BB47" s="76"/>
      <c r="BC47" s="68">
        <f t="shared" si="0"/>
        <v>0</v>
      </c>
    </row>
    <row r="48" spans="1:55" ht="33" x14ac:dyDescent="0.25">
      <c r="A48" s="90">
        <f t="shared" si="5"/>
        <v>34</v>
      </c>
      <c r="B48" s="78" t="s">
        <v>89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60">
        <v>3224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1">
        <v>3224</v>
      </c>
      <c r="AB48" s="73">
        <v>0</v>
      </c>
      <c r="AC48" s="73"/>
      <c r="AD48" s="63">
        <v>3224</v>
      </c>
      <c r="AE48" s="73" t="s">
        <v>53</v>
      </c>
      <c r="AF48" s="63"/>
      <c r="AG48" s="65">
        <v>3583</v>
      </c>
      <c r="AH48" s="68" t="s">
        <v>53</v>
      </c>
      <c r="AI48" s="65" t="s">
        <v>53</v>
      </c>
      <c r="AJ48" s="67">
        <v>-359</v>
      </c>
      <c r="AK48" s="67" t="s">
        <v>53</v>
      </c>
      <c r="AL48" s="67"/>
      <c r="AM48" s="68">
        <v>1742</v>
      </c>
      <c r="AN48" s="68" t="s">
        <v>53</v>
      </c>
      <c r="AO48" s="69">
        <v>2323</v>
      </c>
      <c r="AP48" s="67" t="s">
        <v>53</v>
      </c>
      <c r="AQ48" s="68">
        <v>901</v>
      </c>
      <c r="AR48" s="69" t="s">
        <v>53</v>
      </c>
      <c r="AS48" s="68"/>
      <c r="AT48" s="68">
        <v>3224</v>
      </c>
      <c r="AU48" s="70">
        <v>1</v>
      </c>
      <c r="AV48" s="70" t="s">
        <v>53</v>
      </c>
      <c r="AW48" s="68">
        <v>34</v>
      </c>
      <c r="AX48" s="68" t="s">
        <v>89</v>
      </c>
      <c r="AZ48" s="68">
        <v>0</v>
      </c>
      <c r="BA48" s="76"/>
      <c r="BB48" s="76"/>
      <c r="BC48" s="68">
        <f t="shared" si="0"/>
        <v>0</v>
      </c>
    </row>
    <row r="49" spans="1:55" ht="24.75" customHeight="1" x14ac:dyDescent="0.25">
      <c r="A49" s="90">
        <f t="shared" si="5"/>
        <v>35</v>
      </c>
      <c r="B49" s="78" t="s">
        <v>90</v>
      </c>
      <c r="C49" s="60">
        <v>0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0</v>
      </c>
      <c r="W49" s="60">
        <v>0</v>
      </c>
      <c r="X49" s="60">
        <v>0</v>
      </c>
      <c r="Y49" s="60">
        <v>0</v>
      </c>
      <c r="Z49" s="60">
        <v>0</v>
      </c>
      <c r="AA49" s="61">
        <v>0</v>
      </c>
      <c r="AB49" s="73">
        <v>0</v>
      </c>
      <c r="AC49" s="73"/>
      <c r="AD49" s="63">
        <v>0</v>
      </c>
      <c r="AE49" s="73" t="s">
        <v>53</v>
      </c>
      <c r="AF49" s="63"/>
      <c r="AG49" s="65" t="s">
        <v>53</v>
      </c>
      <c r="AH49" s="68" t="s">
        <v>53</v>
      </c>
      <c r="AI49" s="65" t="s">
        <v>53</v>
      </c>
      <c r="AJ49" s="67" t="s">
        <v>53</v>
      </c>
      <c r="AK49" s="67" t="s">
        <v>53</v>
      </c>
      <c r="AL49" s="67"/>
      <c r="AM49" s="68" t="s">
        <v>53</v>
      </c>
      <c r="AN49" s="68" t="s">
        <v>53</v>
      </c>
      <c r="AO49" s="69" t="s">
        <v>53</v>
      </c>
      <c r="AP49" s="67" t="s">
        <v>53</v>
      </c>
      <c r="AQ49" s="68" t="s">
        <v>53</v>
      </c>
      <c r="AR49" s="69" t="s">
        <v>53</v>
      </c>
      <c r="AS49" s="68"/>
      <c r="AT49" s="68" t="s">
        <v>53</v>
      </c>
      <c r="AU49" s="93"/>
      <c r="AV49" s="93" t="s">
        <v>53</v>
      </c>
      <c r="AW49" s="68">
        <v>35</v>
      </c>
      <c r="AX49" s="68" t="s">
        <v>90</v>
      </c>
      <c r="AZ49" s="68">
        <v>0</v>
      </c>
      <c r="BA49" s="76"/>
      <c r="BB49" s="76"/>
      <c r="BC49" s="68">
        <f t="shared" si="0"/>
        <v>0</v>
      </c>
    </row>
    <row r="50" spans="1:55" ht="42.75" customHeight="1" x14ac:dyDescent="0.25">
      <c r="A50" s="90">
        <f t="shared" si="5"/>
        <v>36</v>
      </c>
      <c r="B50" s="78" t="s">
        <v>91</v>
      </c>
      <c r="C50" s="60">
        <v>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1">
        <v>0</v>
      </c>
      <c r="AB50" s="73">
        <v>0</v>
      </c>
      <c r="AC50" s="73"/>
      <c r="AD50" s="63">
        <v>0</v>
      </c>
      <c r="AE50" s="73" t="s">
        <v>53</v>
      </c>
      <c r="AF50" s="63"/>
      <c r="AG50" s="65" t="s">
        <v>53</v>
      </c>
      <c r="AH50" s="68" t="s">
        <v>53</v>
      </c>
      <c r="AI50" s="65" t="s">
        <v>53</v>
      </c>
      <c r="AJ50" s="67" t="s">
        <v>53</v>
      </c>
      <c r="AK50" s="67" t="s">
        <v>53</v>
      </c>
      <c r="AL50" s="67"/>
      <c r="AM50" s="68" t="s">
        <v>53</v>
      </c>
      <c r="AN50" s="68" t="s">
        <v>53</v>
      </c>
      <c r="AO50" s="69" t="s">
        <v>53</v>
      </c>
      <c r="AP50" s="67" t="s">
        <v>53</v>
      </c>
      <c r="AQ50" s="68" t="s">
        <v>53</v>
      </c>
      <c r="AR50" s="69" t="s">
        <v>53</v>
      </c>
      <c r="AS50" s="68"/>
      <c r="AT50" s="68" t="s">
        <v>53</v>
      </c>
      <c r="AU50" s="93"/>
      <c r="AV50" s="93" t="s">
        <v>53</v>
      </c>
      <c r="AW50" s="68">
        <v>36</v>
      </c>
      <c r="AX50" s="68" t="s">
        <v>91</v>
      </c>
      <c r="AZ50" s="68">
        <v>0</v>
      </c>
      <c r="BA50" s="76"/>
      <c r="BB50" s="76"/>
      <c r="BC50" s="68">
        <f t="shared" si="0"/>
        <v>0</v>
      </c>
    </row>
    <row r="51" spans="1:55" ht="18.75" x14ac:dyDescent="0.25">
      <c r="A51" s="90">
        <f t="shared" si="5"/>
        <v>37</v>
      </c>
      <c r="B51" s="78" t="s">
        <v>92</v>
      </c>
      <c r="C51" s="60">
        <v>0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1">
        <v>0</v>
      </c>
      <c r="AB51" s="73">
        <v>0</v>
      </c>
      <c r="AC51" s="73"/>
      <c r="AD51" s="63">
        <v>0</v>
      </c>
      <c r="AE51" s="73" t="s">
        <v>53</v>
      </c>
      <c r="AF51" s="63"/>
      <c r="AG51" s="65" t="s">
        <v>53</v>
      </c>
      <c r="AH51" s="68" t="s">
        <v>53</v>
      </c>
      <c r="AI51" s="65" t="s">
        <v>53</v>
      </c>
      <c r="AJ51" s="67" t="s">
        <v>53</v>
      </c>
      <c r="AK51" s="67" t="s">
        <v>53</v>
      </c>
      <c r="AL51" s="67"/>
      <c r="AM51" s="68" t="s">
        <v>53</v>
      </c>
      <c r="AN51" s="68" t="s">
        <v>53</v>
      </c>
      <c r="AO51" s="69" t="s">
        <v>53</v>
      </c>
      <c r="AP51" s="67" t="s">
        <v>53</v>
      </c>
      <c r="AQ51" s="68" t="s">
        <v>53</v>
      </c>
      <c r="AR51" s="69" t="s">
        <v>53</v>
      </c>
      <c r="AS51" s="68"/>
      <c r="AT51" s="68" t="s">
        <v>53</v>
      </c>
      <c r="AU51" s="93"/>
      <c r="AV51" s="93" t="s">
        <v>53</v>
      </c>
      <c r="AW51" s="68">
        <v>37</v>
      </c>
      <c r="AX51" s="68" t="s">
        <v>92</v>
      </c>
      <c r="AZ51" s="68">
        <v>0</v>
      </c>
      <c r="BA51" s="76"/>
      <c r="BB51" s="76"/>
      <c r="BC51" s="68">
        <f t="shared" si="0"/>
        <v>0</v>
      </c>
    </row>
    <row r="52" spans="1:55" ht="25.5" customHeight="1" x14ac:dyDescent="0.25">
      <c r="A52" s="90">
        <f t="shared" si="5"/>
        <v>38</v>
      </c>
      <c r="B52" s="78" t="s">
        <v>93</v>
      </c>
      <c r="C52" s="60">
        <v>0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1">
        <v>0</v>
      </c>
      <c r="AB52" s="73">
        <v>0</v>
      </c>
      <c r="AC52" s="73"/>
      <c r="AD52" s="63">
        <v>0</v>
      </c>
      <c r="AE52" s="73" t="s">
        <v>53</v>
      </c>
      <c r="AF52" s="63"/>
      <c r="AG52" s="65" t="s">
        <v>53</v>
      </c>
      <c r="AH52" s="68" t="s">
        <v>53</v>
      </c>
      <c r="AI52" s="65" t="s">
        <v>53</v>
      </c>
      <c r="AJ52" s="67" t="s">
        <v>53</v>
      </c>
      <c r="AK52" s="67" t="s">
        <v>53</v>
      </c>
      <c r="AL52" s="67"/>
      <c r="AM52" s="68" t="s">
        <v>53</v>
      </c>
      <c r="AN52" s="68" t="s">
        <v>53</v>
      </c>
      <c r="AO52" s="69" t="s">
        <v>53</v>
      </c>
      <c r="AP52" s="67" t="s">
        <v>53</v>
      </c>
      <c r="AQ52" s="68" t="s">
        <v>53</v>
      </c>
      <c r="AR52" s="69" t="s">
        <v>53</v>
      </c>
      <c r="AS52" s="68"/>
      <c r="AT52" s="68" t="s">
        <v>53</v>
      </c>
      <c r="AU52" s="93"/>
      <c r="AV52" s="93" t="s">
        <v>53</v>
      </c>
      <c r="AW52" s="68">
        <v>38</v>
      </c>
      <c r="AX52" s="68" t="s">
        <v>93</v>
      </c>
      <c r="AZ52" s="68">
        <v>0</v>
      </c>
      <c r="BA52" s="76"/>
      <c r="BB52" s="76"/>
      <c r="BC52" s="68">
        <f t="shared" si="0"/>
        <v>0</v>
      </c>
    </row>
    <row r="53" spans="1:55" ht="18.75" x14ac:dyDescent="0.25">
      <c r="A53" s="90">
        <f t="shared" si="5"/>
        <v>39</v>
      </c>
      <c r="B53" s="78" t="s">
        <v>94</v>
      </c>
      <c r="C53" s="60">
        <v>0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1">
        <v>0</v>
      </c>
      <c r="AB53" s="73">
        <v>0</v>
      </c>
      <c r="AC53" s="73"/>
      <c r="AD53" s="63">
        <v>0</v>
      </c>
      <c r="AE53" s="73" t="s">
        <v>53</v>
      </c>
      <c r="AF53" s="63"/>
      <c r="AG53" s="65" t="s">
        <v>53</v>
      </c>
      <c r="AH53" s="68" t="s">
        <v>53</v>
      </c>
      <c r="AI53" s="65" t="s">
        <v>53</v>
      </c>
      <c r="AJ53" s="67" t="s">
        <v>53</v>
      </c>
      <c r="AK53" s="67" t="s">
        <v>53</v>
      </c>
      <c r="AL53" s="67"/>
      <c r="AM53" s="68" t="s">
        <v>53</v>
      </c>
      <c r="AN53" s="68" t="s">
        <v>53</v>
      </c>
      <c r="AO53" s="69" t="s">
        <v>53</v>
      </c>
      <c r="AP53" s="67" t="s">
        <v>53</v>
      </c>
      <c r="AQ53" s="68" t="s">
        <v>53</v>
      </c>
      <c r="AR53" s="69" t="s">
        <v>53</v>
      </c>
      <c r="AS53" s="68"/>
      <c r="AT53" s="68" t="s">
        <v>53</v>
      </c>
      <c r="AU53" s="93"/>
      <c r="AV53" s="93" t="s">
        <v>53</v>
      </c>
      <c r="AW53" s="68">
        <v>39</v>
      </c>
      <c r="AX53" s="68" t="s">
        <v>94</v>
      </c>
      <c r="AZ53" s="68">
        <v>0</v>
      </c>
      <c r="BA53" s="76"/>
      <c r="BB53" s="76"/>
      <c r="BC53" s="68">
        <f t="shared" si="0"/>
        <v>0</v>
      </c>
    </row>
    <row r="54" spans="1:55" ht="54.75" customHeight="1" x14ac:dyDescent="0.25">
      <c r="A54" s="79"/>
      <c r="B54" s="80" t="s">
        <v>95</v>
      </c>
      <c r="C54" s="81">
        <v>49194</v>
      </c>
      <c r="D54" s="81">
        <v>0</v>
      </c>
      <c r="E54" s="81">
        <v>1390</v>
      </c>
      <c r="F54" s="81">
        <v>0</v>
      </c>
      <c r="G54" s="81">
        <v>10367</v>
      </c>
      <c r="H54" s="81">
        <v>10861</v>
      </c>
      <c r="I54" s="81">
        <v>10485</v>
      </c>
      <c r="J54" s="81">
        <v>0</v>
      </c>
      <c r="K54" s="81">
        <v>33587</v>
      </c>
      <c r="L54" s="81">
        <v>0</v>
      </c>
      <c r="M54" s="81">
        <v>1644</v>
      </c>
      <c r="N54" s="81">
        <v>18285</v>
      </c>
      <c r="O54" s="81">
        <v>20997</v>
      </c>
      <c r="P54" s="81">
        <v>1503</v>
      </c>
      <c r="Q54" s="81">
        <v>82322</v>
      </c>
      <c r="R54" s="81">
        <v>1471</v>
      </c>
      <c r="S54" s="81">
        <v>254094</v>
      </c>
      <c r="T54" s="81">
        <v>17743</v>
      </c>
      <c r="U54" s="81">
        <v>7936</v>
      </c>
      <c r="V54" s="81">
        <v>454</v>
      </c>
      <c r="W54" s="81">
        <v>33712</v>
      </c>
      <c r="X54" s="81">
        <v>12861</v>
      </c>
      <c r="Y54" s="81">
        <v>10451</v>
      </c>
      <c r="Z54" s="81">
        <v>0</v>
      </c>
      <c r="AA54" s="81">
        <v>579357</v>
      </c>
      <c r="AB54" s="81">
        <v>177828</v>
      </c>
      <c r="AC54" s="81"/>
      <c r="AD54" s="81">
        <v>757185</v>
      </c>
      <c r="AE54" s="81" t="s">
        <v>53</v>
      </c>
      <c r="AF54" s="81"/>
      <c r="AG54" s="82">
        <v>832481</v>
      </c>
      <c r="AH54" s="81">
        <v>200705</v>
      </c>
      <c r="AI54" s="82" t="s">
        <v>53</v>
      </c>
      <c r="AJ54" s="81">
        <v>-66159</v>
      </c>
      <c r="AK54" s="81">
        <v>-13834</v>
      </c>
      <c r="AL54" s="81"/>
      <c r="AM54" s="81">
        <v>411373</v>
      </c>
      <c r="AN54" s="81">
        <v>87575</v>
      </c>
      <c r="AO54" s="83">
        <v>548496</v>
      </c>
      <c r="AP54" s="81">
        <v>116766</v>
      </c>
      <c r="AQ54" s="81">
        <v>217826</v>
      </c>
      <c r="AR54" s="83">
        <v>70105</v>
      </c>
      <c r="AS54" s="81"/>
      <c r="AT54" s="81">
        <v>766454</v>
      </c>
      <c r="AU54" s="81">
        <v>0.99983</v>
      </c>
      <c r="AV54" s="81">
        <v>-132</v>
      </c>
      <c r="AW54" s="81"/>
      <c r="AX54" s="81" t="s">
        <v>95</v>
      </c>
      <c r="AZ54" s="81">
        <f t="shared" ref="AZ54:BC54" si="6">SUM(AZ29:AZ53)</f>
        <v>186871</v>
      </c>
      <c r="BA54" s="81">
        <f t="shared" si="6"/>
        <v>-1150</v>
      </c>
      <c r="BB54" s="81">
        <f t="shared" si="6"/>
        <v>0</v>
      </c>
      <c r="BC54" s="81">
        <f t="shared" si="6"/>
        <v>185721</v>
      </c>
    </row>
    <row r="55" spans="1:55" ht="37.5" x14ac:dyDescent="0.25">
      <c r="A55" s="79"/>
      <c r="B55" s="80" t="s">
        <v>96</v>
      </c>
      <c r="C55" s="81">
        <v>126989</v>
      </c>
      <c r="D55" s="81">
        <v>10756</v>
      </c>
      <c r="E55" s="81">
        <v>15146</v>
      </c>
      <c r="F55" s="81">
        <v>6103</v>
      </c>
      <c r="G55" s="81">
        <v>18448</v>
      </c>
      <c r="H55" s="81">
        <v>24381</v>
      </c>
      <c r="I55" s="81">
        <v>26804</v>
      </c>
      <c r="J55" s="81">
        <v>1800</v>
      </c>
      <c r="K55" s="81">
        <v>64087</v>
      </c>
      <c r="L55" s="81">
        <v>630</v>
      </c>
      <c r="M55" s="81">
        <v>5746</v>
      </c>
      <c r="N55" s="81">
        <v>46474</v>
      </c>
      <c r="O55" s="81">
        <v>55202</v>
      </c>
      <c r="P55" s="81">
        <v>4765</v>
      </c>
      <c r="Q55" s="81">
        <v>236602</v>
      </c>
      <c r="R55" s="81">
        <v>8389</v>
      </c>
      <c r="S55" s="81">
        <v>540256</v>
      </c>
      <c r="T55" s="81">
        <v>44529</v>
      </c>
      <c r="U55" s="81">
        <v>25193</v>
      </c>
      <c r="V55" s="81">
        <v>3163</v>
      </c>
      <c r="W55" s="81">
        <v>76508</v>
      </c>
      <c r="X55" s="81">
        <v>35428</v>
      </c>
      <c r="Y55" s="81">
        <v>43757</v>
      </c>
      <c r="Z55" s="81">
        <v>2722</v>
      </c>
      <c r="AA55" s="81">
        <v>1423878</v>
      </c>
      <c r="AB55" s="81">
        <v>545047</v>
      </c>
      <c r="AC55" s="81">
        <v>1150</v>
      </c>
      <c r="AD55" s="81">
        <v>1968925</v>
      </c>
      <c r="AE55" s="81" t="s">
        <v>53</v>
      </c>
      <c r="AF55" s="81"/>
      <c r="AG55" s="82">
        <v>2025474</v>
      </c>
      <c r="AH55" s="81">
        <v>577586</v>
      </c>
      <c r="AI55" s="82">
        <v>630</v>
      </c>
      <c r="AJ55" s="81">
        <v>-53105</v>
      </c>
      <c r="AK55" s="81">
        <v>-24162</v>
      </c>
      <c r="AL55" s="81"/>
      <c r="AM55" s="81">
        <v>1176130</v>
      </c>
      <c r="AN55" s="81">
        <v>305857</v>
      </c>
      <c r="AO55" s="83">
        <v>1568172</v>
      </c>
      <c r="AP55" s="81">
        <v>407808</v>
      </c>
      <c r="AQ55" s="81">
        <v>404197</v>
      </c>
      <c r="AR55" s="83">
        <v>145616</v>
      </c>
      <c r="AS55" s="81"/>
      <c r="AT55" s="81">
        <v>1976030</v>
      </c>
      <c r="AU55" s="81">
        <v>0.99814999999999998</v>
      </c>
      <c r="AV55" s="81">
        <v>-3661</v>
      </c>
      <c r="AW55" s="81"/>
      <c r="AX55" s="81" t="s">
        <v>96</v>
      </c>
      <c r="AZ55" s="81">
        <f t="shared" ref="AZ55:BC55" si="7">AZ17+AZ24+AZ28+AZ54</f>
        <v>553424</v>
      </c>
      <c r="BA55" s="81">
        <f t="shared" si="7"/>
        <v>0</v>
      </c>
      <c r="BB55" s="81">
        <f t="shared" si="7"/>
        <v>1150</v>
      </c>
      <c r="BC55" s="81">
        <f t="shared" si="7"/>
        <v>553424</v>
      </c>
    </row>
    <row r="56" spans="1:55" ht="27.75" customHeight="1" x14ac:dyDescent="0.25">
      <c r="A56" s="94">
        <v>40</v>
      </c>
      <c r="B56" s="95" t="s">
        <v>97</v>
      </c>
      <c r="C56" s="60">
        <v>0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1">
        <v>0</v>
      </c>
      <c r="AB56" s="73">
        <v>0</v>
      </c>
      <c r="AC56" s="73"/>
      <c r="AD56" s="63">
        <v>0</v>
      </c>
      <c r="AE56" s="73" t="s">
        <v>53</v>
      </c>
      <c r="AF56" s="63"/>
      <c r="AG56" s="65" t="s">
        <v>53</v>
      </c>
      <c r="AH56" s="68" t="s">
        <v>53</v>
      </c>
      <c r="AI56" s="65" t="s">
        <v>53</v>
      </c>
      <c r="AJ56" s="67" t="s">
        <v>53</v>
      </c>
      <c r="AK56" s="67" t="s">
        <v>53</v>
      </c>
      <c r="AL56" s="67"/>
      <c r="AM56" s="68" t="s">
        <v>53</v>
      </c>
      <c r="AN56" s="68" t="s">
        <v>53</v>
      </c>
      <c r="AO56" s="69" t="s">
        <v>53</v>
      </c>
      <c r="AP56" s="67" t="s">
        <v>53</v>
      </c>
      <c r="AQ56" s="68" t="s">
        <v>53</v>
      </c>
      <c r="AR56" s="69" t="s">
        <v>53</v>
      </c>
      <c r="AS56" s="68"/>
      <c r="AT56" s="68" t="s">
        <v>53</v>
      </c>
      <c r="AU56" s="93"/>
      <c r="AV56" s="93" t="s">
        <v>53</v>
      </c>
      <c r="AW56" s="68">
        <v>40</v>
      </c>
      <c r="AX56" s="68" t="s">
        <v>97</v>
      </c>
      <c r="AZ56" s="68">
        <v>0</v>
      </c>
      <c r="BA56" s="76"/>
      <c r="BB56" s="76"/>
      <c r="BC56" s="68">
        <f t="shared" ref="BC56" si="8">AZ56+BA56</f>
        <v>0</v>
      </c>
    </row>
    <row r="57" spans="1:55" ht="20.25" customHeight="1" x14ac:dyDescent="0.25">
      <c r="A57" s="79"/>
      <c r="B57" s="80" t="s">
        <v>98</v>
      </c>
      <c r="C57" s="81">
        <v>0</v>
      </c>
      <c r="D57" s="81">
        <v>0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  <c r="W57" s="81">
        <v>0</v>
      </c>
      <c r="X57" s="81">
        <v>0</v>
      </c>
      <c r="Y57" s="81">
        <v>0</v>
      </c>
      <c r="Z57" s="81">
        <v>0</v>
      </c>
      <c r="AA57" s="81">
        <v>0</v>
      </c>
      <c r="AB57" s="81">
        <v>0</v>
      </c>
      <c r="AC57" s="81">
        <v>0</v>
      </c>
      <c r="AD57" s="81">
        <v>0</v>
      </c>
      <c r="AE57" s="81" t="s">
        <v>53</v>
      </c>
      <c r="AF57" s="81"/>
      <c r="AG57" s="82" t="s">
        <v>53</v>
      </c>
      <c r="AH57" s="81" t="s">
        <v>53</v>
      </c>
      <c r="AI57" s="82"/>
      <c r="AJ57" s="81" t="s">
        <v>53</v>
      </c>
      <c r="AK57" s="81" t="s">
        <v>53</v>
      </c>
      <c r="AL57" s="81"/>
      <c r="AM57" s="81" t="s">
        <v>53</v>
      </c>
      <c r="AN57" s="81" t="s">
        <v>53</v>
      </c>
      <c r="AO57" s="83" t="s">
        <v>53</v>
      </c>
      <c r="AP57" s="81" t="s">
        <v>53</v>
      </c>
      <c r="AQ57" s="81" t="s">
        <v>53</v>
      </c>
      <c r="AR57" s="83" t="s">
        <v>53</v>
      </c>
      <c r="AS57" s="81"/>
      <c r="AT57" s="81" t="s">
        <v>53</v>
      </c>
      <c r="AU57" s="81"/>
      <c r="AV57" s="81" t="s">
        <v>53</v>
      </c>
      <c r="AW57" s="81"/>
      <c r="AX57" s="81" t="s">
        <v>98</v>
      </c>
      <c r="AZ57" s="81" t="s">
        <v>53</v>
      </c>
      <c r="BA57" s="81" t="s">
        <v>53</v>
      </c>
      <c r="BB57" s="81" t="s">
        <v>53</v>
      </c>
      <c r="BC57" s="81" t="s">
        <v>53</v>
      </c>
    </row>
    <row r="58" spans="1:55" ht="22.5" customHeight="1" x14ac:dyDescent="0.25">
      <c r="A58" s="96">
        <v>41</v>
      </c>
      <c r="B58" s="78" t="s">
        <v>99</v>
      </c>
      <c r="C58" s="60">
        <v>10633</v>
      </c>
      <c r="D58" s="60">
        <v>256</v>
      </c>
      <c r="E58" s="60">
        <v>1262</v>
      </c>
      <c r="F58" s="60">
        <v>0</v>
      </c>
      <c r="G58" s="60">
        <v>2738</v>
      </c>
      <c r="H58" s="60">
        <v>1290</v>
      </c>
      <c r="I58" s="60">
        <v>3932</v>
      </c>
      <c r="J58" s="60">
        <v>0</v>
      </c>
      <c r="K58" s="60">
        <v>4600</v>
      </c>
      <c r="L58" s="60">
        <v>0</v>
      </c>
      <c r="M58" s="60">
        <v>0</v>
      </c>
      <c r="N58" s="60">
        <v>1629</v>
      </c>
      <c r="O58" s="60">
        <v>948</v>
      </c>
      <c r="P58" s="60">
        <v>0</v>
      </c>
      <c r="Q58" s="60">
        <v>16405</v>
      </c>
      <c r="R58" s="60">
        <v>953</v>
      </c>
      <c r="S58" s="60">
        <v>25674</v>
      </c>
      <c r="T58" s="60">
        <v>3796</v>
      </c>
      <c r="U58" s="60">
        <v>316</v>
      </c>
      <c r="V58" s="60">
        <v>0</v>
      </c>
      <c r="W58" s="60">
        <v>2548</v>
      </c>
      <c r="X58" s="60">
        <v>1795</v>
      </c>
      <c r="Y58" s="60">
        <v>650</v>
      </c>
      <c r="Z58" s="60">
        <v>0</v>
      </c>
      <c r="AA58" s="61">
        <v>79425</v>
      </c>
      <c r="AB58" s="73">
        <v>10703</v>
      </c>
      <c r="AC58" s="73"/>
      <c r="AD58" s="63">
        <v>90128</v>
      </c>
      <c r="AE58" s="73" t="s">
        <v>53</v>
      </c>
      <c r="AF58" s="63"/>
      <c r="AG58" s="65">
        <v>91458</v>
      </c>
      <c r="AH58" s="68">
        <v>6853</v>
      </c>
      <c r="AI58" s="65" t="s">
        <v>53</v>
      </c>
      <c r="AJ58" s="67">
        <v>-2255</v>
      </c>
      <c r="AK58" s="67">
        <v>3850</v>
      </c>
      <c r="AL58" s="67"/>
      <c r="AM58" s="68">
        <v>38561</v>
      </c>
      <c r="AN58" s="68">
        <v>6256</v>
      </c>
      <c r="AO58" s="69">
        <v>51415</v>
      </c>
      <c r="AP58" s="67">
        <v>8341</v>
      </c>
      <c r="AQ58" s="68">
        <v>37788</v>
      </c>
      <c r="AR58" s="69">
        <v>2362</v>
      </c>
      <c r="AS58" s="68"/>
      <c r="AT58" s="68">
        <v>89203</v>
      </c>
      <c r="AU58" s="93">
        <v>1</v>
      </c>
      <c r="AV58" s="93" t="s">
        <v>53</v>
      </c>
      <c r="AW58" s="68">
        <v>41</v>
      </c>
      <c r="AX58" s="68" t="s">
        <v>99</v>
      </c>
      <c r="AZ58" s="68">
        <v>10703</v>
      </c>
      <c r="BA58" s="76"/>
      <c r="BB58" s="76"/>
      <c r="BC58" s="68">
        <f t="shared" ref="BC58:BC62" si="9">AZ58+BA58</f>
        <v>10703</v>
      </c>
    </row>
    <row r="59" spans="1:55" ht="37.5" x14ac:dyDescent="0.25">
      <c r="A59" s="96">
        <f>A58+1</f>
        <v>42</v>
      </c>
      <c r="B59" s="78" t="s">
        <v>100</v>
      </c>
      <c r="C59" s="60">
        <v>238</v>
      </c>
      <c r="D59" s="60">
        <v>0</v>
      </c>
      <c r="E59" s="60">
        <v>0</v>
      </c>
      <c r="F59" s="60">
        <v>0</v>
      </c>
      <c r="G59" s="60">
        <v>148</v>
      </c>
      <c r="H59" s="60">
        <v>0</v>
      </c>
      <c r="I59" s="60">
        <v>0</v>
      </c>
      <c r="J59" s="60">
        <v>0</v>
      </c>
      <c r="K59" s="60">
        <v>265</v>
      </c>
      <c r="L59" s="60">
        <v>0</v>
      </c>
      <c r="M59" s="60">
        <v>0</v>
      </c>
      <c r="N59" s="60">
        <v>193</v>
      </c>
      <c r="O59" s="60">
        <v>217</v>
      </c>
      <c r="P59" s="60">
        <v>0</v>
      </c>
      <c r="Q59" s="60">
        <v>338</v>
      </c>
      <c r="R59" s="60">
        <v>0</v>
      </c>
      <c r="S59" s="60">
        <v>147</v>
      </c>
      <c r="T59" s="60">
        <v>0</v>
      </c>
      <c r="U59" s="60">
        <v>0</v>
      </c>
      <c r="V59" s="60">
        <v>0</v>
      </c>
      <c r="W59" s="60">
        <v>125</v>
      </c>
      <c r="X59" s="60">
        <v>0</v>
      </c>
      <c r="Y59" s="60">
        <v>0</v>
      </c>
      <c r="Z59" s="60">
        <v>0</v>
      </c>
      <c r="AA59" s="61">
        <v>1671</v>
      </c>
      <c r="AB59" s="73">
        <v>45</v>
      </c>
      <c r="AC59" s="73"/>
      <c r="AD59" s="63">
        <v>1716</v>
      </c>
      <c r="AE59" s="73" t="s">
        <v>53</v>
      </c>
      <c r="AF59" s="63"/>
      <c r="AG59" s="82">
        <v>2487</v>
      </c>
      <c r="AH59" s="68">
        <v>40</v>
      </c>
      <c r="AI59" s="82" t="s">
        <v>53</v>
      </c>
      <c r="AJ59" s="67">
        <v>-769</v>
      </c>
      <c r="AK59" s="67">
        <v>5</v>
      </c>
      <c r="AL59" s="67"/>
      <c r="AM59" s="68">
        <v>14</v>
      </c>
      <c r="AN59" s="68" t="s">
        <v>53</v>
      </c>
      <c r="AO59" s="83">
        <v>19</v>
      </c>
      <c r="AP59" s="81" t="s">
        <v>53</v>
      </c>
      <c r="AQ59" s="81">
        <v>1699</v>
      </c>
      <c r="AR59" s="83">
        <v>45</v>
      </c>
      <c r="AS59" s="68"/>
      <c r="AT59" s="68">
        <v>1718</v>
      </c>
      <c r="AU59" s="93">
        <v>1</v>
      </c>
      <c r="AV59" s="93" t="s">
        <v>53</v>
      </c>
      <c r="AW59" s="68">
        <v>42</v>
      </c>
      <c r="AX59" s="68" t="s">
        <v>100</v>
      </c>
      <c r="AZ59" s="68">
        <v>45</v>
      </c>
      <c r="BA59" s="76"/>
      <c r="BB59" s="76"/>
      <c r="BC59" s="68">
        <f t="shared" si="9"/>
        <v>45</v>
      </c>
    </row>
    <row r="60" spans="1:55" ht="18.75" customHeight="1" x14ac:dyDescent="0.25">
      <c r="A60" s="96">
        <f t="shared" ref="A60:A62" si="10">A59+1</f>
        <v>43</v>
      </c>
      <c r="B60" s="78" t="s">
        <v>101</v>
      </c>
      <c r="C60" s="60">
        <v>15</v>
      </c>
      <c r="D60" s="60">
        <v>0</v>
      </c>
      <c r="E60" s="60">
        <v>0</v>
      </c>
      <c r="F60" s="60">
        <v>0</v>
      </c>
      <c r="G60" s="60">
        <v>11</v>
      </c>
      <c r="H60" s="60">
        <v>0</v>
      </c>
      <c r="I60" s="60">
        <v>14</v>
      </c>
      <c r="J60" s="60">
        <v>0</v>
      </c>
      <c r="K60" s="60">
        <v>103</v>
      </c>
      <c r="L60" s="60">
        <v>0</v>
      </c>
      <c r="M60" s="60">
        <v>0</v>
      </c>
      <c r="N60" s="60">
        <v>13</v>
      </c>
      <c r="O60" s="60">
        <v>10</v>
      </c>
      <c r="P60" s="60">
        <v>0</v>
      </c>
      <c r="Q60" s="60">
        <v>0</v>
      </c>
      <c r="R60" s="60">
        <v>0</v>
      </c>
      <c r="S60" s="60">
        <v>186</v>
      </c>
      <c r="T60" s="60">
        <v>4</v>
      </c>
      <c r="U60" s="60">
        <v>30</v>
      </c>
      <c r="V60" s="60">
        <v>0</v>
      </c>
      <c r="W60" s="60">
        <v>19</v>
      </c>
      <c r="X60" s="60">
        <v>0</v>
      </c>
      <c r="Y60" s="60">
        <v>0</v>
      </c>
      <c r="Z60" s="60">
        <v>0</v>
      </c>
      <c r="AA60" s="61">
        <v>405</v>
      </c>
      <c r="AB60" s="73">
        <v>150</v>
      </c>
      <c r="AC60" s="73"/>
      <c r="AD60" s="63">
        <v>555</v>
      </c>
      <c r="AE60" s="73" t="s">
        <v>53</v>
      </c>
      <c r="AF60" s="63"/>
      <c r="AG60" s="65">
        <v>555</v>
      </c>
      <c r="AH60" s="68">
        <v>150</v>
      </c>
      <c r="AI60" s="65" t="s">
        <v>53</v>
      </c>
      <c r="AJ60" s="67" t="s">
        <v>53</v>
      </c>
      <c r="AK60" s="67" t="s">
        <v>53</v>
      </c>
      <c r="AL60" s="67"/>
      <c r="AM60" s="68">
        <v>222</v>
      </c>
      <c r="AN60" s="68">
        <v>69</v>
      </c>
      <c r="AO60" s="69">
        <v>296</v>
      </c>
      <c r="AP60" s="67">
        <v>92</v>
      </c>
      <c r="AQ60" s="68">
        <v>259</v>
      </c>
      <c r="AR60" s="69">
        <v>58</v>
      </c>
      <c r="AS60" s="68"/>
      <c r="AT60" s="68">
        <v>555</v>
      </c>
      <c r="AU60" s="93">
        <v>1</v>
      </c>
      <c r="AV60" s="93" t="s">
        <v>53</v>
      </c>
      <c r="AW60" s="68">
        <v>43</v>
      </c>
      <c r="AX60" s="68" t="s">
        <v>101</v>
      </c>
      <c r="AZ60" s="68">
        <v>150</v>
      </c>
      <c r="BA60" s="76"/>
      <c r="BB60" s="76"/>
      <c r="BC60" s="68">
        <f t="shared" si="9"/>
        <v>150</v>
      </c>
    </row>
    <row r="61" spans="1:55" ht="26.25" customHeight="1" x14ac:dyDescent="0.25">
      <c r="A61" s="96">
        <f t="shared" si="10"/>
        <v>44</v>
      </c>
      <c r="B61" s="78" t="s">
        <v>102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890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50</v>
      </c>
      <c r="V61" s="60">
        <v>0</v>
      </c>
      <c r="W61" s="60">
        <v>0</v>
      </c>
      <c r="X61" s="60">
        <v>30</v>
      </c>
      <c r="Y61" s="60">
        <v>0</v>
      </c>
      <c r="Z61" s="60">
        <v>0</v>
      </c>
      <c r="AA61" s="61">
        <v>970</v>
      </c>
      <c r="AB61" s="73">
        <v>0</v>
      </c>
      <c r="AC61" s="73"/>
      <c r="AD61" s="63">
        <v>970</v>
      </c>
      <c r="AE61" s="73" t="s">
        <v>53</v>
      </c>
      <c r="AF61" s="63"/>
      <c r="AG61" s="65">
        <v>1821</v>
      </c>
      <c r="AH61" s="68" t="s">
        <v>53</v>
      </c>
      <c r="AI61" s="65" t="s">
        <v>53</v>
      </c>
      <c r="AJ61" s="67">
        <v>-851</v>
      </c>
      <c r="AK61" s="67" t="s">
        <v>53</v>
      </c>
      <c r="AL61" s="67"/>
      <c r="AM61" s="68">
        <v>638</v>
      </c>
      <c r="AN61" s="68" t="s">
        <v>53</v>
      </c>
      <c r="AO61" s="69">
        <v>851</v>
      </c>
      <c r="AP61" s="67" t="s">
        <v>53</v>
      </c>
      <c r="AQ61" s="68">
        <v>119</v>
      </c>
      <c r="AR61" s="69" t="s">
        <v>53</v>
      </c>
      <c r="AS61" s="68"/>
      <c r="AT61" s="68">
        <v>970</v>
      </c>
      <c r="AU61" s="93">
        <v>1</v>
      </c>
      <c r="AV61" s="93" t="s">
        <v>53</v>
      </c>
      <c r="AW61" s="68">
        <v>44</v>
      </c>
      <c r="AX61" s="68" t="s">
        <v>102</v>
      </c>
      <c r="AZ61" s="68">
        <v>0</v>
      </c>
      <c r="BA61" s="76"/>
      <c r="BB61" s="76"/>
      <c r="BC61" s="68">
        <f t="shared" si="9"/>
        <v>0</v>
      </c>
    </row>
    <row r="62" spans="1:55" ht="24.75" customHeight="1" x14ac:dyDescent="0.25">
      <c r="A62" s="96">
        <f t="shared" si="10"/>
        <v>45</v>
      </c>
      <c r="B62" s="97" t="s">
        <v>103</v>
      </c>
      <c r="C62" s="60">
        <v>1878</v>
      </c>
      <c r="D62" s="60">
        <v>0</v>
      </c>
      <c r="E62" s="60">
        <v>204</v>
      </c>
      <c r="F62" s="60">
        <v>0</v>
      </c>
      <c r="G62" s="60">
        <v>172</v>
      </c>
      <c r="H62" s="60">
        <v>277</v>
      </c>
      <c r="I62" s="60">
        <v>563</v>
      </c>
      <c r="J62" s="60">
        <v>0</v>
      </c>
      <c r="K62" s="60">
        <v>429</v>
      </c>
      <c r="L62" s="60">
        <v>0</v>
      </c>
      <c r="M62" s="60">
        <v>0</v>
      </c>
      <c r="N62" s="60">
        <v>1366</v>
      </c>
      <c r="O62" s="60">
        <v>363</v>
      </c>
      <c r="P62" s="60">
        <v>0</v>
      </c>
      <c r="Q62" s="60">
        <v>3738</v>
      </c>
      <c r="R62" s="60">
        <v>0</v>
      </c>
      <c r="S62" s="60">
        <v>16651</v>
      </c>
      <c r="T62" s="60">
        <v>448</v>
      </c>
      <c r="U62" s="60">
        <v>0</v>
      </c>
      <c r="V62" s="60">
        <v>0</v>
      </c>
      <c r="W62" s="60">
        <v>1627</v>
      </c>
      <c r="X62" s="60">
        <v>352</v>
      </c>
      <c r="Y62" s="60">
        <v>137</v>
      </c>
      <c r="Z62" s="60">
        <v>0</v>
      </c>
      <c r="AA62" s="61">
        <v>28205</v>
      </c>
      <c r="AB62" s="73">
        <v>3240</v>
      </c>
      <c r="AC62" s="73"/>
      <c r="AD62" s="63">
        <v>31445</v>
      </c>
      <c r="AE62" s="73" t="s">
        <v>53</v>
      </c>
      <c r="AF62" s="63"/>
      <c r="AG62" s="65">
        <v>29180</v>
      </c>
      <c r="AH62" s="68">
        <v>1858</v>
      </c>
      <c r="AI62" s="65" t="s">
        <v>53</v>
      </c>
      <c r="AJ62" s="67">
        <v>-222</v>
      </c>
      <c r="AK62" s="67">
        <v>-1147</v>
      </c>
      <c r="AL62" s="67"/>
      <c r="AM62" s="68">
        <v>5142</v>
      </c>
      <c r="AN62" s="68">
        <v>1941</v>
      </c>
      <c r="AO62" s="69">
        <v>6856</v>
      </c>
      <c r="AP62" s="67">
        <v>2588</v>
      </c>
      <c r="AQ62" s="68">
        <v>22102</v>
      </c>
      <c r="AR62" s="69">
        <v>-1877</v>
      </c>
      <c r="AS62" s="68"/>
      <c r="AT62" s="68">
        <v>28958</v>
      </c>
      <c r="AU62" s="93">
        <v>1</v>
      </c>
      <c r="AV62" s="93" t="s">
        <v>53</v>
      </c>
      <c r="AW62" s="68">
        <v>45</v>
      </c>
      <c r="AX62" s="68" t="s">
        <v>103</v>
      </c>
      <c r="AZ62" s="68">
        <v>711</v>
      </c>
      <c r="BA62" s="76"/>
      <c r="BB62" s="76"/>
      <c r="BC62" s="68">
        <f t="shared" si="9"/>
        <v>711</v>
      </c>
    </row>
    <row r="63" spans="1:55" ht="28.5" customHeight="1" x14ac:dyDescent="0.25">
      <c r="A63" s="79"/>
      <c r="B63" s="80" t="s">
        <v>104</v>
      </c>
      <c r="C63" s="81">
        <v>12764</v>
      </c>
      <c r="D63" s="81">
        <v>256</v>
      </c>
      <c r="E63" s="81">
        <v>1466</v>
      </c>
      <c r="F63" s="81">
        <v>0</v>
      </c>
      <c r="G63" s="81">
        <v>3069</v>
      </c>
      <c r="H63" s="81">
        <v>1567</v>
      </c>
      <c r="I63" s="81">
        <v>5399</v>
      </c>
      <c r="J63" s="81">
        <v>0</v>
      </c>
      <c r="K63" s="81">
        <v>5397</v>
      </c>
      <c r="L63" s="81">
        <v>0</v>
      </c>
      <c r="M63" s="81">
        <v>0</v>
      </c>
      <c r="N63" s="81">
        <v>3201</v>
      </c>
      <c r="O63" s="81">
        <v>1538</v>
      </c>
      <c r="P63" s="81">
        <v>0</v>
      </c>
      <c r="Q63" s="81">
        <v>20481</v>
      </c>
      <c r="R63" s="81">
        <v>953</v>
      </c>
      <c r="S63" s="81">
        <v>42658</v>
      </c>
      <c r="T63" s="81">
        <v>4248</v>
      </c>
      <c r="U63" s="81">
        <v>396</v>
      </c>
      <c r="V63" s="81">
        <v>0</v>
      </c>
      <c r="W63" s="81">
        <v>4319</v>
      </c>
      <c r="X63" s="81">
        <v>2177</v>
      </c>
      <c r="Y63" s="81">
        <v>787</v>
      </c>
      <c r="Z63" s="81">
        <v>0</v>
      </c>
      <c r="AA63" s="81">
        <v>110676</v>
      </c>
      <c r="AB63" s="81">
        <v>14138</v>
      </c>
      <c r="AC63" s="81">
        <v>0</v>
      </c>
      <c r="AD63" s="81">
        <v>124814</v>
      </c>
      <c r="AE63" s="81" t="s">
        <v>53</v>
      </c>
      <c r="AF63" s="81"/>
      <c r="AG63" s="65">
        <v>125501</v>
      </c>
      <c r="AH63" s="81">
        <v>8901</v>
      </c>
      <c r="AI63" s="65" t="s">
        <v>53</v>
      </c>
      <c r="AJ63" s="81">
        <v>-4097</v>
      </c>
      <c r="AK63" s="81">
        <v>2708</v>
      </c>
      <c r="AL63" s="81" t="s">
        <v>53</v>
      </c>
      <c r="AM63" s="81">
        <v>44577</v>
      </c>
      <c r="AN63" s="81">
        <v>8266</v>
      </c>
      <c r="AO63" s="81">
        <v>59437</v>
      </c>
      <c r="AP63" s="81">
        <v>11021</v>
      </c>
      <c r="AQ63" s="81">
        <v>61967</v>
      </c>
      <c r="AR63" s="81">
        <v>588</v>
      </c>
      <c r="AS63" s="81"/>
      <c r="AT63" s="81">
        <v>121404</v>
      </c>
      <c r="AU63" s="81">
        <v>1</v>
      </c>
      <c r="AV63" s="81" t="s">
        <v>53</v>
      </c>
      <c r="AW63" s="81"/>
      <c r="AX63" s="81" t="s">
        <v>104</v>
      </c>
      <c r="AZ63" s="81">
        <f>SUM(AZ58:AZ62)</f>
        <v>11609</v>
      </c>
      <c r="BA63" s="81">
        <f t="shared" ref="BA63:BC63" si="11">SUM(BA58:BA62)</f>
        <v>0</v>
      </c>
      <c r="BB63" s="81">
        <f t="shared" si="11"/>
        <v>0</v>
      </c>
      <c r="BC63" s="81">
        <f t="shared" si="11"/>
        <v>11609</v>
      </c>
    </row>
    <row r="64" spans="1:55" ht="24" customHeight="1" x14ac:dyDescent="0.25">
      <c r="A64" s="96">
        <v>46</v>
      </c>
      <c r="B64" s="78" t="s">
        <v>105</v>
      </c>
      <c r="C64" s="60">
        <v>1800</v>
      </c>
      <c r="D64" s="60">
        <v>0</v>
      </c>
      <c r="E64" s="60">
        <v>2500</v>
      </c>
      <c r="F64" s="60">
        <v>0</v>
      </c>
      <c r="G64" s="60">
        <v>600</v>
      </c>
      <c r="H64" s="60">
        <v>0</v>
      </c>
      <c r="I64" s="60">
        <v>2100</v>
      </c>
      <c r="J64" s="60">
        <v>0</v>
      </c>
      <c r="K64" s="60">
        <v>2900</v>
      </c>
      <c r="L64" s="60">
        <v>0</v>
      </c>
      <c r="M64" s="60">
        <v>0</v>
      </c>
      <c r="N64" s="60">
        <v>2100</v>
      </c>
      <c r="O64" s="60">
        <v>2300</v>
      </c>
      <c r="P64" s="60">
        <v>0</v>
      </c>
      <c r="Q64" s="60">
        <v>0</v>
      </c>
      <c r="R64" s="60">
        <v>0</v>
      </c>
      <c r="S64" s="60">
        <v>4900</v>
      </c>
      <c r="T64" s="60">
        <v>0</v>
      </c>
      <c r="U64" s="60">
        <v>0</v>
      </c>
      <c r="V64" s="60">
        <v>0</v>
      </c>
      <c r="W64" s="60">
        <v>900</v>
      </c>
      <c r="X64" s="60">
        <v>2300</v>
      </c>
      <c r="Y64" s="60">
        <v>0</v>
      </c>
      <c r="Z64" s="60">
        <v>0</v>
      </c>
      <c r="AA64" s="61">
        <v>22400</v>
      </c>
      <c r="AB64" s="73">
        <v>4920</v>
      </c>
      <c r="AC64" s="73"/>
      <c r="AD64" s="63">
        <v>27320</v>
      </c>
      <c r="AE64" s="73" t="s">
        <v>53</v>
      </c>
      <c r="AF64" s="63"/>
      <c r="AG64" s="65">
        <v>27990</v>
      </c>
      <c r="AH64" s="87">
        <v>4920</v>
      </c>
      <c r="AI64" s="65" t="s">
        <v>53</v>
      </c>
      <c r="AJ64" s="67">
        <v>-670</v>
      </c>
      <c r="AK64" s="67" t="s">
        <v>53</v>
      </c>
      <c r="AL64" s="67"/>
      <c r="AM64" s="68">
        <v>20620</v>
      </c>
      <c r="AN64" s="68">
        <v>2947</v>
      </c>
      <c r="AO64" s="69">
        <v>27493</v>
      </c>
      <c r="AP64" s="67">
        <v>3929</v>
      </c>
      <c r="AQ64" s="68">
        <v>-173</v>
      </c>
      <c r="AR64" s="69">
        <v>991</v>
      </c>
      <c r="AS64" s="68"/>
      <c r="AT64" s="68">
        <v>27320</v>
      </c>
      <c r="AU64" s="93">
        <v>1</v>
      </c>
      <c r="AV64" s="93" t="s">
        <v>53</v>
      </c>
      <c r="AW64" s="68">
        <v>46</v>
      </c>
      <c r="AX64" s="68" t="s">
        <v>105</v>
      </c>
      <c r="AZ64" s="68">
        <v>4920</v>
      </c>
      <c r="BA64" s="76"/>
      <c r="BB64" s="76"/>
      <c r="BC64" s="68">
        <f t="shared" ref="BC64:BC100" si="12">AZ64+BA64</f>
        <v>4920</v>
      </c>
    </row>
    <row r="65" spans="1:55" ht="24" customHeight="1" x14ac:dyDescent="0.25">
      <c r="A65" s="96">
        <f>A64+1</f>
        <v>47</v>
      </c>
      <c r="B65" s="78" t="s">
        <v>106</v>
      </c>
      <c r="C65" s="60">
        <v>2786</v>
      </c>
      <c r="D65" s="60">
        <v>0</v>
      </c>
      <c r="E65" s="60">
        <v>1479</v>
      </c>
      <c r="F65" s="60">
        <v>0</v>
      </c>
      <c r="G65" s="60">
        <v>1312</v>
      </c>
      <c r="H65" s="60">
        <v>0</v>
      </c>
      <c r="I65" s="60">
        <v>1426</v>
      </c>
      <c r="J65" s="60">
        <v>0</v>
      </c>
      <c r="K65" s="60">
        <v>1724</v>
      </c>
      <c r="L65" s="60">
        <v>0</v>
      </c>
      <c r="M65" s="60">
        <v>0</v>
      </c>
      <c r="N65" s="60">
        <v>1292</v>
      </c>
      <c r="O65" s="60">
        <v>1504</v>
      </c>
      <c r="P65" s="60">
        <v>0</v>
      </c>
      <c r="Q65" s="60">
        <v>0</v>
      </c>
      <c r="R65" s="60">
        <v>0</v>
      </c>
      <c r="S65" s="60">
        <v>6787</v>
      </c>
      <c r="T65" s="60">
        <v>1487</v>
      </c>
      <c r="U65" s="60">
        <v>217</v>
      </c>
      <c r="V65" s="60">
        <v>0</v>
      </c>
      <c r="W65" s="60">
        <v>1523</v>
      </c>
      <c r="X65" s="60">
        <v>769</v>
      </c>
      <c r="Y65" s="60">
        <v>233</v>
      </c>
      <c r="Z65" s="60">
        <v>208</v>
      </c>
      <c r="AA65" s="61">
        <v>22747</v>
      </c>
      <c r="AB65" s="73">
        <v>4887</v>
      </c>
      <c r="AC65" s="73"/>
      <c r="AD65" s="63">
        <v>27634</v>
      </c>
      <c r="AE65" s="73" t="s">
        <v>53</v>
      </c>
      <c r="AF65" s="63"/>
      <c r="AG65" s="82">
        <v>24374</v>
      </c>
      <c r="AH65" s="68">
        <v>4422</v>
      </c>
      <c r="AI65" s="82" t="s">
        <v>53</v>
      </c>
      <c r="AJ65" s="67">
        <v>2890</v>
      </c>
      <c r="AK65" s="67">
        <v>465</v>
      </c>
      <c r="AL65" s="67"/>
      <c r="AM65" s="68">
        <v>21595</v>
      </c>
      <c r="AN65" s="68">
        <v>2917</v>
      </c>
      <c r="AO65" s="83">
        <v>28793</v>
      </c>
      <c r="AP65" s="81">
        <v>3889</v>
      </c>
      <c r="AQ65" s="81">
        <v>-1529</v>
      </c>
      <c r="AR65" s="83">
        <v>998</v>
      </c>
      <c r="AS65" s="68"/>
      <c r="AT65" s="68">
        <v>27264</v>
      </c>
      <c r="AU65" s="93">
        <v>1</v>
      </c>
      <c r="AV65" s="93" t="s">
        <v>53</v>
      </c>
      <c r="AW65" s="68">
        <v>47</v>
      </c>
      <c r="AX65" s="68" t="s">
        <v>106</v>
      </c>
      <c r="AZ65" s="68">
        <v>4887</v>
      </c>
      <c r="BA65" s="76"/>
      <c r="BB65" s="76"/>
      <c r="BC65" s="68">
        <f t="shared" si="12"/>
        <v>4887</v>
      </c>
    </row>
    <row r="66" spans="1:55" ht="22.5" customHeight="1" x14ac:dyDescent="0.25">
      <c r="A66" s="96">
        <f t="shared" ref="A66:A100" si="13">A65+1</f>
        <v>48</v>
      </c>
      <c r="B66" s="78" t="s">
        <v>107</v>
      </c>
      <c r="C66" s="60">
        <v>0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0">
        <v>0</v>
      </c>
      <c r="AA66" s="61">
        <v>0</v>
      </c>
      <c r="AB66" s="73">
        <v>0</v>
      </c>
      <c r="AC66" s="73"/>
      <c r="AD66" s="63">
        <v>0</v>
      </c>
      <c r="AE66" s="73" t="s">
        <v>53</v>
      </c>
      <c r="AF66" s="63"/>
      <c r="AG66" s="65" t="s">
        <v>53</v>
      </c>
      <c r="AH66" s="68" t="s">
        <v>53</v>
      </c>
      <c r="AI66" s="65" t="s">
        <v>53</v>
      </c>
      <c r="AJ66" s="67" t="s">
        <v>53</v>
      </c>
      <c r="AK66" s="67" t="s">
        <v>53</v>
      </c>
      <c r="AL66" s="67"/>
      <c r="AM66" s="68" t="s">
        <v>53</v>
      </c>
      <c r="AN66" s="68" t="s">
        <v>53</v>
      </c>
      <c r="AO66" s="69" t="s">
        <v>53</v>
      </c>
      <c r="AP66" s="67" t="s">
        <v>53</v>
      </c>
      <c r="AQ66" s="68" t="s">
        <v>53</v>
      </c>
      <c r="AR66" s="69" t="s">
        <v>53</v>
      </c>
      <c r="AS66" s="68"/>
      <c r="AT66" s="68" t="s">
        <v>53</v>
      </c>
      <c r="AU66" s="93"/>
      <c r="AV66" s="93" t="s">
        <v>53</v>
      </c>
      <c r="AW66" s="68">
        <v>48</v>
      </c>
      <c r="AX66" s="68" t="s">
        <v>107</v>
      </c>
      <c r="AZ66" s="68">
        <v>0</v>
      </c>
      <c r="BA66" s="76"/>
      <c r="BB66" s="76"/>
      <c r="BC66" s="68">
        <f t="shared" si="12"/>
        <v>0</v>
      </c>
    </row>
    <row r="67" spans="1:55" ht="26.25" customHeight="1" x14ac:dyDescent="0.25">
      <c r="A67" s="96">
        <f t="shared" si="13"/>
        <v>49</v>
      </c>
      <c r="B67" s="97" t="s">
        <v>108</v>
      </c>
      <c r="C67" s="60">
        <v>0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>
        <v>0</v>
      </c>
      <c r="S67" s="60">
        <v>3459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0">
        <v>0</v>
      </c>
      <c r="AA67" s="61">
        <v>3459</v>
      </c>
      <c r="AB67" s="73">
        <v>0</v>
      </c>
      <c r="AC67" s="73"/>
      <c r="AD67" s="63">
        <v>3459</v>
      </c>
      <c r="AE67" s="73" t="s">
        <v>53</v>
      </c>
      <c r="AF67" s="63"/>
      <c r="AG67" s="65" t="s">
        <v>53</v>
      </c>
      <c r="AH67" s="68" t="s">
        <v>53</v>
      </c>
      <c r="AI67" s="65" t="s">
        <v>53</v>
      </c>
      <c r="AJ67" s="67">
        <v>3459</v>
      </c>
      <c r="AK67" s="67" t="s">
        <v>53</v>
      </c>
      <c r="AL67" s="67"/>
      <c r="AM67" s="68" t="s">
        <v>53</v>
      </c>
      <c r="AN67" s="68" t="s">
        <v>53</v>
      </c>
      <c r="AO67" s="69" t="s">
        <v>53</v>
      </c>
      <c r="AP67" s="67" t="s">
        <v>53</v>
      </c>
      <c r="AQ67" s="68">
        <v>3459</v>
      </c>
      <c r="AR67" s="69" t="s">
        <v>53</v>
      </c>
      <c r="AS67" s="68"/>
      <c r="AT67" s="68">
        <v>3459</v>
      </c>
      <c r="AU67" s="93">
        <v>1</v>
      </c>
      <c r="AV67" s="93" t="s">
        <v>53</v>
      </c>
      <c r="AW67" s="68">
        <v>49</v>
      </c>
      <c r="AX67" s="68" t="s">
        <v>108</v>
      </c>
      <c r="AZ67" s="68">
        <v>0</v>
      </c>
      <c r="BA67" s="76"/>
      <c r="BB67" s="76"/>
      <c r="BC67" s="68">
        <f t="shared" si="12"/>
        <v>0</v>
      </c>
    </row>
    <row r="68" spans="1:55" ht="18.75" x14ac:dyDescent="0.25">
      <c r="A68" s="96">
        <f t="shared" si="13"/>
        <v>50</v>
      </c>
      <c r="B68" s="98" t="s">
        <v>109</v>
      </c>
      <c r="C68" s="60"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1">
        <v>0</v>
      </c>
      <c r="AB68" s="73">
        <v>0</v>
      </c>
      <c r="AC68" s="73"/>
      <c r="AD68" s="63">
        <v>0</v>
      </c>
      <c r="AE68" s="73" t="s">
        <v>53</v>
      </c>
      <c r="AF68" s="63"/>
      <c r="AG68" s="65" t="s">
        <v>53</v>
      </c>
      <c r="AH68" s="68" t="s">
        <v>53</v>
      </c>
      <c r="AI68" s="65" t="s">
        <v>53</v>
      </c>
      <c r="AJ68" s="67" t="s">
        <v>53</v>
      </c>
      <c r="AK68" s="67" t="s">
        <v>53</v>
      </c>
      <c r="AL68" s="67"/>
      <c r="AM68" s="68" t="s">
        <v>53</v>
      </c>
      <c r="AN68" s="68" t="s">
        <v>53</v>
      </c>
      <c r="AO68" s="69" t="s">
        <v>53</v>
      </c>
      <c r="AP68" s="67" t="s">
        <v>53</v>
      </c>
      <c r="AQ68" s="68" t="s">
        <v>53</v>
      </c>
      <c r="AR68" s="69" t="s">
        <v>53</v>
      </c>
      <c r="AS68" s="68"/>
      <c r="AT68" s="68" t="s">
        <v>53</v>
      </c>
      <c r="AU68" s="93"/>
      <c r="AV68" s="93" t="s">
        <v>53</v>
      </c>
      <c r="AW68" s="68">
        <v>50</v>
      </c>
      <c r="AX68" s="68" t="s">
        <v>109</v>
      </c>
      <c r="AZ68" s="68">
        <v>0</v>
      </c>
      <c r="BA68" s="76"/>
      <c r="BB68" s="76"/>
      <c r="BC68" s="68">
        <f t="shared" si="12"/>
        <v>0</v>
      </c>
    </row>
    <row r="69" spans="1:55" ht="18.75" x14ac:dyDescent="0.25">
      <c r="A69" s="96">
        <f t="shared" si="13"/>
        <v>51</v>
      </c>
      <c r="B69" s="99" t="s">
        <v>110</v>
      </c>
      <c r="C69" s="60"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1">
        <v>0</v>
      </c>
      <c r="AB69" s="73">
        <v>0</v>
      </c>
      <c r="AC69" s="73"/>
      <c r="AD69" s="63">
        <v>0</v>
      </c>
      <c r="AE69" s="73" t="s">
        <v>53</v>
      </c>
      <c r="AF69" s="63"/>
      <c r="AG69" s="65" t="s">
        <v>53</v>
      </c>
      <c r="AH69" s="68" t="s">
        <v>53</v>
      </c>
      <c r="AI69" s="65" t="s">
        <v>53</v>
      </c>
      <c r="AJ69" s="67" t="s">
        <v>53</v>
      </c>
      <c r="AK69" s="67" t="s">
        <v>53</v>
      </c>
      <c r="AL69" s="67"/>
      <c r="AM69" s="68" t="s">
        <v>53</v>
      </c>
      <c r="AN69" s="68" t="s">
        <v>53</v>
      </c>
      <c r="AO69" s="69" t="s">
        <v>53</v>
      </c>
      <c r="AP69" s="67" t="s">
        <v>53</v>
      </c>
      <c r="AQ69" s="68" t="s">
        <v>53</v>
      </c>
      <c r="AR69" s="69" t="s">
        <v>53</v>
      </c>
      <c r="AS69" s="68"/>
      <c r="AT69" s="68" t="s">
        <v>53</v>
      </c>
      <c r="AU69" s="93"/>
      <c r="AV69" s="93" t="s">
        <v>53</v>
      </c>
      <c r="AW69" s="68">
        <v>51</v>
      </c>
      <c r="AX69" s="68" t="s">
        <v>110</v>
      </c>
      <c r="AZ69" s="68">
        <v>0</v>
      </c>
      <c r="BA69" s="76"/>
      <c r="BB69" s="76"/>
      <c r="BC69" s="68">
        <f t="shared" si="12"/>
        <v>0</v>
      </c>
    </row>
    <row r="70" spans="1:55" ht="18.75" x14ac:dyDescent="0.25">
      <c r="A70" s="96">
        <f t="shared" si="13"/>
        <v>52</v>
      </c>
      <c r="B70" s="100" t="s">
        <v>111</v>
      </c>
      <c r="C70" s="60">
        <v>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1">
        <v>0</v>
      </c>
      <c r="AB70" s="73">
        <v>0</v>
      </c>
      <c r="AC70" s="73"/>
      <c r="AD70" s="63">
        <v>0</v>
      </c>
      <c r="AE70" s="73" t="s">
        <v>53</v>
      </c>
      <c r="AF70" s="63"/>
      <c r="AG70" s="65" t="s">
        <v>53</v>
      </c>
      <c r="AH70" s="68" t="s">
        <v>53</v>
      </c>
      <c r="AI70" s="65" t="s">
        <v>53</v>
      </c>
      <c r="AJ70" s="67" t="s">
        <v>53</v>
      </c>
      <c r="AK70" s="67" t="s">
        <v>53</v>
      </c>
      <c r="AL70" s="67"/>
      <c r="AM70" s="68" t="s">
        <v>53</v>
      </c>
      <c r="AN70" s="68" t="s">
        <v>53</v>
      </c>
      <c r="AO70" s="69" t="s">
        <v>53</v>
      </c>
      <c r="AP70" s="67" t="s">
        <v>53</v>
      </c>
      <c r="AQ70" s="68" t="s">
        <v>53</v>
      </c>
      <c r="AR70" s="69" t="s">
        <v>53</v>
      </c>
      <c r="AS70" s="68"/>
      <c r="AT70" s="68" t="s">
        <v>53</v>
      </c>
      <c r="AU70" s="93"/>
      <c r="AV70" s="93" t="s">
        <v>53</v>
      </c>
      <c r="AW70" s="68">
        <v>52</v>
      </c>
      <c r="AX70" s="68" t="s">
        <v>111</v>
      </c>
      <c r="AZ70" s="68">
        <v>0</v>
      </c>
      <c r="BA70" s="76"/>
      <c r="BB70" s="76"/>
      <c r="BC70" s="68">
        <f t="shared" si="12"/>
        <v>0</v>
      </c>
    </row>
    <row r="71" spans="1:55" ht="18.75" x14ac:dyDescent="0.25">
      <c r="A71" s="96">
        <f t="shared" si="13"/>
        <v>53</v>
      </c>
      <c r="B71" s="98" t="s">
        <v>112</v>
      </c>
      <c r="C71" s="60">
        <v>0</v>
      </c>
      <c r="D71" s="60">
        <v>0</v>
      </c>
      <c r="E71" s="60">
        <v>0</v>
      </c>
      <c r="F71" s="60">
        <v>0</v>
      </c>
      <c r="G71" s="60">
        <v>12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1">
        <v>12</v>
      </c>
      <c r="AB71" s="73">
        <v>74</v>
      </c>
      <c r="AC71" s="73"/>
      <c r="AD71" s="63">
        <v>86</v>
      </c>
      <c r="AE71" s="73" t="s">
        <v>53</v>
      </c>
      <c r="AF71" s="63"/>
      <c r="AG71" s="65">
        <v>11</v>
      </c>
      <c r="AH71" s="68" t="s">
        <v>53</v>
      </c>
      <c r="AI71" s="65" t="s">
        <v>53</v>
      </c>
      <c r="AJ71" s="67">
        <v>41</v>
      </c>
      <c r="AK71" s="67">
        <v>40</v>
      </c>
      <c r="AL71" s="67"/>
      <c r="AM71" s="68" t="s">
        <v>53</v>
      </c>
      <c r="AN71" s="68" t="s">
        <v>53</v>
      </c>
      <c r="AO71" s="69" t="s">
        <v>53</v>
      </c>
      <c r="AP71" s="67" t="s">
        <v>53</v>
      </c>
      <c r="AQ71" s="68">
        <v>52</v>
      </c>
      <c r="AR71" s="69">
        <v>40</v>
      </c>
      <c r="AS71" s="68"/>
      <c r="AT71" s="68">
        <v>52</v>
      </c>
      <c r="AU71" s="93">
        <v>1</v>
      </c>
      <c r="AV71" s="93" t="s">
        <v>53</v>
      </c>
      <c r="AW71" s="68">
        <v>53</v>
      </c>
      <c r="AX71" s="68" t="s">
        <v>112</v>
      </c>
      <c r="AZ71" s="68">
        <v>40</v>
      </c>
      <c r="BA71" s="76"/>
      <c r="BB71" s="76"/>
      <c r="BC71" s="68">
        <f t="shared" si="12"/>
        <v>40</v>
      </c>
    </row>
    <row r="72" spans="1:55" ht="18.75" x14ac:dyDescent="0.25">
      <c r="A72" s="96">
        <f t="shared" si="13"/>
        <v>54</v>
      </c>
      <c r="B72" s="98" t="s">
        <v>113</v>
      </c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3682</v>
      </c>
      <c r="N72" s="60">
        <v>0</v>
      </c>
      <c r="O72" s="60">
        <v>0</v>
      </c>
      <c r="P72" s="60">
        <v>0</v>
      </c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1">
        <v>3682</v>
      </c>
      <c r="AB72" s="73">
        <v>0</v>
      </c>
      <c r="AC72" s="73"/>
      <c r="AD72" s="63">
        <v>3682</v>
      </c>
      <c r="AE72" s="64">
        <v>3552</v>
      </c>
      <c r="AF72" s="63"/>
      <c r="AG72" s="65">
        <v>3617</v>
      </c>
      <c r="AH72" s="68" t="s">
        <v>53</v>
      </c>
      <c r="AI72" s="65">
        <v>3617</v>
      </c>
      <c r="AJ72" s="67">
        <v>3487</v>
      </c>
      <c r="AK72" s="67" t="s">
        <v>53</v>
      </c>
      <c r="AL72" s="67"/>
      <c r="AM72" s="68">
        <v>2553</v>
      </c>
      <c r="AN72" s="68" t="s">
        <v>53</v>
      </c>
      <c r="AO72" s="69">
        <v>3404</v>
      </c>
      <c r="AP72" s="67" t="s">
        <v>53</v>
      </c>
      <c r="AQ72" s="68">
        <v>3700</v>
      </c>
      <c r="AR72" s="69" t="s">
        <v>53</v>
      </c>
      <c r="AS72" s="68"/>
      <c r="AT72" s="68">
        <v>4620</v>
      </c>
      <c r="AU72" s="93">
        <v>0.76883000000000001</v>
      </c>
      <c r="AV72" s="93">
        <v>-1068</v>
      </c>
      <c r="AW72" s="68">
        <v>54</v>
      </c>
      <c r="AX72" s="68" t="s">
        <v>113</v>
      </c>
      <c r="AZ72" s="68">
        <v>0</v>
      </c>
      <c r="BA72" s="76"/>
      <c r="BB72" s="76"/>
      <c r="BC72" s="68">
        <f t="shared" si="12"/>
        <v>0</v>
      </c>
    </row>
    <row r="73" spans="1:55" s="5" customFormat="1" ht="27.75" customHeight="1" x14ac:dyDescent="0.25">
      <c r="A73" s="96">
        <f t="shared" si="13"/>
        <v>55</v>
      </c>
      <c r="B73" s="97" t="s">
        <v>114</v>
      </c>
      <c r="C73" s="60">
        <v>5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42</v>
      </c>
      <c r="L73" s="60">
        <v>0</v>
      </c>
      <c r="M73" s="60">
        <v>0</v>
      </c>
      <c r="N73" s="60">
        <v>0</v>
      </c>
      <c r="O73" s="60">
        <v>76</v>
      </c>
      <c r="P73" s="60">
        <v>0</v>
      </c>
      <c r="Q73" s="60">
        <v>0</v>
      </c>
      <c r="R73" s="60">
        <v>0</v>
      </c>
      <c r="S73" s="60">
        <v>94</v>
      </c>
      <c r="T73" s="60">
        <v>77</v>
      </c>
      <c r="U73" s="60">
        <v>0</v>
      </c>
      <c r="V73" s="60">
        <v>0</v>
      </c>
      <c r="W73" s="60">
        <v>5</v>
      </c>
      <c r="X73" s="60">
        <v>0</v>
      </c>
      <c r="Y73" s="60">
        <v>0</v>
      </c>
      <c r="Z73" s="60">
        <v>0</v>
      </c>
      <c r="AA73" s="61">
        <v>299</v>
      </c>
      <c r="AB73" s="73">
        <v>2004</v>
      </c>
      <c r="AC73" s="73"/>
      <c r="AD73" s="63">
        <v>2303</v>
      </c>
      <c r="AE73" s="73" t="s">
        <v>53</v>
      </c>
      <c r="AF73" s="63"/>
      <c r="AG73" s="65">
        <v>2095</v>
      </c>
      <c r="AH73" s="68">
        <v>2004</v>
      </c>
      <c r="AI73" s="65" t="s">
        <v>53</v>
      </c>
      <c r="AJ73" s="67">
        <v>208</v>
      </c>
      <c r="AK73" s="67" t="s">
        <v>53</v>
      </c>
      <c r="AL73" s="67"/>
      <c r="AM73" s="68">
        <v>1185</v>
      </c>
      <c r="AN73" s="68">
        <v>1127</v>
      </c>
      <c r="AO73" s="69">
        <v>1580</v>
      </c>
      <c r="AP73" s="67">
        <v>1503</v>
      </c>
      <c r="AQ73" s="68">
        <v>723</v>
      </c>
      <c r="AR73" s="69">
        <v>501</v>
      </c>
      <c r="AS73" s="68"/>
      <c r="AT73" s="68">
        <v>2303</v>
      </c>
      <c r="AU73" s="93">
        <v>1</v>
      </c>
      <c r="AV73" s="93" t="s">
        <v>53</v>
      </c>
      <c r="AW73" s="68">
        <v>55</v>
      </c>
      <c r="AX73" s="68" t="s">
        <v>114</v>
      </c>
      <c r="AZ73" s="68">
        <v>2004</v>
      </c>
      <c r="BA73" s="85"/>
      <c r="BB73" s="85"/>
      <c r="BC73" s="68">
        <f t="shared" si="12"/>
        <v>2004</v>
      </c>
    </row>
    <row r="74" spans="1:55" ht="21" customHeight="1" x14ac:dyDescent="0.25">
      <c r="A74" s="96">
        <f t="shared" si="13"/>
        <v>56</v>
      </c>
      <c r="B74" s="78" t="s">
        <v>115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1">
        <v>0</v>
      </c>
      <c r="AB74" s="73">
        <v>11656</v>
      </c>
      <c r="AC74" s="73"/>
      <c r="AD74" s="63">
        <v>11656</v>
      </c>
      <c r="AE74" s="73" t="s">
        <v>53</v>
      </c>
      <c r="AF74" s="63"/>
      <c r="AG74" s="65">
        <v>10073</v>
      </c>
      <c r="AH74" s="68">
        <v>10073</v>
      </c>
      <c r="AI74" s="65" t="s">
        <v>53</v>
      </c>
      <c r="AJ74" s="67">
        <v>1895</v>
      </c>
      <c r="AK74" s="67">
        <v>1895</v>
      </c>
      <c r="AL74" s="67"/>
      <c r="AM74" s="68">
        <v>6325</v>
      </c>
      <c r="AN74" s="68">
        <v>6325</v>
      </c>
      <c r="AO74" s="69">
        <v>8433</v>
      </c>
      <c r="AP74" s="67">
        <v>8433</v>
      </c>
      <c r="AQ74" s="68">
        <v>3535</v>
      </c>
      <c r="AR74" s="69">
        <v>3535</v>
      </c>
      <c r="AS74" s="68"/>
      <c r="AT74" s="68">
        <v>11968</v>
      </c>
      <c r="AU74" s="93">
        <v>1</v>
      </c>
      <c r="AV74" s="93" t="s">
        <v>53</v>
      </c>
      <c r="AW74" s="68">
        <v>56</v>
      </c>
      <c r="AX74" s="68" t="s">
        <v>115</v>
      </c>
      <c r="AZ74" s="68">
        <v>11968</v>
      </c>
      <c r="BA74" s="76"/>
      <c r="BB74" s="76"/>
      <c r="BC74" s="68">
        <f t="shared" si="12"/>
        <v>11968</v>
      </c>
    </row>
    <row r="75" spans="1:55" ht="26.25" customHeight="1" x14ac:dyDescent="0.25">
      <c r="A75" s="96">
        <f t="shared" si="13"/>
        <v>57</v>
      </c>
      <c r="B75" s="97" t="s">
        <v>116</v>
      </c>
      <c r="C75" s="60">
        <v>0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0</v>
      </c>
      <c r="W75" s="60">
        <v>0</v>
      </c>
      <c r="X75" s="60">
        <v>0</v>
      </c>
      <c r="Y75" s="60">
        <v>0</v>
      </c>
      <c r="Z75" s="60">
        <v>0</v>
      </c>
      <c r="AA75" s="61">
        <v>0</v>
      </c>
      <c r="AB75" s="73">
        <v>0</v>
      </c>
      <c r="AC75" s="73"/>
      <c r="AD75" s="63">
        <v>0</v>
      </c>
      <c r="AE75" s="73" t="s">
        <v>53</v>
      </c>
      <c r="AF75" s="63"/>
      <c r="AG75" s="65" t="s">
        <v>53</v>
      </c>
      <c r="AH75" s="68" t="s">
        <v>53</v>
      </c>
      <c r="AI75" s="65" t="s">
        <v>53</v>
      </c>
      <c r="AJ75" s="67" t="s">
        <v>53</v>
      </c>
      <c r="AK75" s="67" t="s">
        <v>53</v>
      </c>
      <c r="AL75" s="67"/>
      <c r="AM75" s="68" t="s">
        <v>53</v>
      </c>
      <c r="AN75" s="68" t="s">
        <v>53</v>
      </c>
      <c r="AO75" s="69" t="s">
        <v>53</v>
      </c>
      <c r="AP75" s="67" t="s">
        <v>53</v>
      </c>
      <c r="AQ75" s="68" t="s">
        <v>53</v>
      </c>
      <c r="AR75" s="69" t="s">
        <v>53</v>
      </c>
      <c r="AS75" s="68"/>
      <c r="AT75" s="68" t="s">
        <v>53</v>
      </c>
      <c r="AU75" s="93"/>
      <c r="AV75" s="93" t="s">
        <v>53</v>
      </c>
      <c r="AW75" s="68">
        <v>57</v>
      </c>
      <c r="AX75" s="68" t="s">
        <v>116</v>
      </c>
      <c r="AZ75" s="68">
        <v>0</v>
      </c>
      <c r="BA75" s="76"/>
      <c r="BB75" s="76"/>
      <c r="BC75" s="68">
        <f t="shared" si="12"/>
        <v>0</v>
      </c>
    </row>
    <row r="76" spans="1:55" ht="18.75" x14ac:dyDescent="0.25">
      <c r="A76" s="96">
        <f t="shared" si="13"/>
        <v>58</v>
      </c>
      <c r="B76" s="96" t="s">
        <v>117</v>
      </c>
      <c r="C76" s="60">
        <v>0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>
        <v>0</v>
      </c>
      <c r="W76" s="60">
        <v>0</v>
      </c>
      <c r="X76" s="60">
        <v>0</v>
      </c>
      <c r="Y76" s="60">
        <v>0</v>
      </c>
      <c r="Z76" s="60">
        <v>0</v>
      </c>
      <c r="AA76" s="61">
        <v>0</v>
      </c>
      <c r="AB76" s="73">
        <v>0</v>
      </c>
      <c r="AC76" s="73"/>
      <c r="AD76" s="63">
        <v>0</v>
      </c>
      <c r="AE76" s="73" t="s">
        <v>53</v>
      </c>
      <c r="AF76" s="63"/>
      <c r="AG76" s="65" t="s">
        <v>53</v>
      </c>
      <c r="AH76" s="68" t="s">
        <v>53</v>
      </c>
      <c r="AI76" s="65" t="s">
        <v>53</v>
      </c>
      <c r="AJ76" s="67" t="s">
        <v>53</v>
      </c>
      <c r="AK76" s="67" t="s">
        <v>53</v>
      </c>
      <c r="AL76" s="67"/>
      <c r="AM76" s="68" t="s">
        <v>53</v>
      </c>
      <c r="AN76" s="68" t="s">
        <v>53</v>
      </c>
      <c r="AO76" s="69" t="s">
        <v>53</v>
      </c>
      <c r="AP76" s="67" t="s">
        <v>53</v>
      </c>
      <c r="AQ76" s="68" t="s">
        <v>53</v>
      </c>
      <c r="AR76" s="69" t="s">
        <v>53</v>
      </c>
      <c r="AS76" s="68"/>
      <c r="AT76" s="68" t="s">
        <v>53</v>
      </c>
      <c r="AU76" s="93"/>
      <c r="AV76" s="93" t="s">
        <v>53</v>
      </c>
      <c r="AW76" s="68">
        <v>58</v>
      </c>
      <c r="AX76" s="68" t="s">
        <v>117</v>
      </c>
      <c r="AZ76" s="68">
        <v>0</v>
      </c>
      <c r="BA76" s="76"/>
      <c r="BB76" s="76"/>
      <c r="BC76" s="68">
        <f t="shared" si="12"/>
        <v>0</v>
      </c>
    </row>
    <row r="77" spans="1:55" ht="18.75" x14ac:dyDescent="0.25">
      <c r="A77" s="96">
        <f t="shared" si="13"/>
        <v>59</v>
      </c>
      <c r="B77" s="97" t="s">
        <v>118</v>
      </c>
      <c r="C77" s="60">
        <v>0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1">
        <v>0</v>
      </c>
      <c r="AB77" s="73">
        <v>0</v>
      </c>
      <c r="AC77" s="73"/>
      <c r="AD77" s="63">
        <v>0</v>
      </c>
      <c r="AE77" s="73" t="s">
        <v>53</v>
      </c>
      <c r="AF77" s="63"/>
      <c r="AG77" s="65" t="s">
        <v>53</v>
      </c>
      <c r="AH77" s="68" t="s">
        <v>53</v>
      </c>
      <c r="AI77" s="65" t="s">
        <v>53</v>
      </c>
      <c r="AJ77" s="67" t="s">
        <v>53</v>
      </c>
      <c r="AK77" s="67" t="s">
        <v>53</v>
      </c>
      <c r="AL77" s="67"/>
      <c r="AM77" s="68" t="s">
        <v>53</v>
      </c>
      <c r="AN77" s="68" t="s">
        <v>53</v>
      </c>
      <c r="AO77" s="69" t="s">
        <v>53</v>
      </c>
      <c r="AP77" s="67" t="s">
        <v>53</v>
      </c>
      <c r="AQ77" s="68" t="s">
        <v>53</v>
      </c>
      <c r="AR77" s="69" t="s">
        <v>53</v>
      </c>
      <c r="AS77" s="68"/>
      <c r="AT77" s="68" t="s">
        <v>53</v>
      </c>
      <c r="AU77" s="93"/>
      <c r="AV77" s="93" t="s">
        <v>53</v>
      </c>
      <c r="AW77" s="68">
        <v>59</v>
      </c>
      <c r="AX77" s="68" t="s">
        <v>118</v>
      </c>
      <c r="AZ77" s="68">
        <v>0</v>
      </c>
      <c r="BA77" s="76"/>
      <c r="BB77" s="76"/>
      <c r="BC77" s="68">
        <f t="shared" si="12"/>
        <v>0</v>
      </c>
    </row>
    <row r="78" spans="1:55" ht="18.75" x14ac:dyDescent="0.25">
      <c r="A78" s="96">
        <f t="shared" si="13"/>
        <v>60</v>
      </c>
      <c r="B78" s="97" t="s">
        <v>119</v>
      </c>
      <c r="C78" s="60">
        <v>0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0">
        <v>0</v>
      </c>
      <c r="J78" s="60">
        <v>0</v>
      </c>
      <c r="K78" s="60">
        <v>2386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7214</v>
      </c>
      <c r="R78" s="60">
        <v>0</v>
      </c>
      <c r="S78" s="60">
        <v>5807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1">
        <v>15407</v>
      </c>
      <c r="AB78" s="73">
        <v>8107</v>
      </c>
      <c r="AC78" s="73"/>
      <c r="AD78" s="63">
        <v>23514</v>
      </c>
      <c r="AE78" s="73" t="s">
        <v>53</v>
      </c>
      <c r="AF78" s="63"/>
      <c r="AG78" s="65">
        <v>23514</v>
      </c>
      <c r="AH78" s="68">
        <v>8107</v>
      </c>
      <c r="AI78" s="65" t="s">
        <v>53</v>
      </c>
      <c r="AJ78" s="67" t="s">
        <v>53</v>
      </c>
      <c r="AK78" s="67" t="s">
        <v>53</v>
      </c>
      <c r="AL78" s="67"/>
      <c r="AM78" s="68">
        <v>11473</v>
      </c>
      <c r="AN78" s="68">
        <v>4004</v>
      </c>
      <c r="AO78" s="69">
        <v>15297</v>
      </c>
      <c r="AP78" s="67">
        <v>5339</v>
      </c>
      <c r="AQ78" s="68">
        <v>8217</v>
      </c>
      <c r="AR78" s="69">
        <v>2768</v>
      </c>
      <c r="AS78" s="68"/>
      <c r="AT78" s="68">
        <v>23514</v>
      </c>
      <c r="AU78" s="93">
        <v>1</v>
      </c>
      <c r="AV78" s="93" t="s">
        <v>53</v>
      </c>
      <c r="AW78" s="68">
        <v>60</v>
      </c>
      <c r="AX78" s="68" t="s">
        <v>119</v>
      </c>
      <c r="AZ78" s="68">
        <v>8107</v>
      </c>
      <c r="BA78" s="76"/>
      <c r="BB78" s="76"/>
      <c r="BC78" s="68">
        <f t="shared" si="12"/>
        <v>8107</v>
      </c>
    </row>
    <row r="79" spans="1:55" ht="18.75" x14ac:dyDescent="0.25">
      <c r="A79" s="96">
        <f t="shared" si="13"/>
        <v>61</v>
      </c>
      <c r="B79" s="101" t="s">
        <v>120</v>
      </c>
      <c r="C79" s="60">
        <v>0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3805</v>
      </c>
      <c r="P79" s="60">
        <v>0</v>
      </c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v>0</v>
      </c>
      <c r="Z79" s="60">
        <v>0</v>
      </c>
      <c r="AA79" s="61">
        <v>3805</v>
      </c>
      <c r="AB79" s="73">
        <v>0</v>
      </c>
      <c r="AC79" s="73"/>
      <c r="AD79" s="63">
        <v>3805</v>
      </c>
      <c r="AE79" s="73" t="s">
        <v>53</v>
      </c>
      <c r="AF79" s="63"/>
      <c r="AG79" s="65">
        <v>2953</v>
      </c>
      <c r="AH79" s="68" t="s">
        <v>53</v>
      </c>
      <c r="AI79" s="65" t="s">
        <v>53</v>
      </c>
      <c r="AJ79" s="67">
        <v>852</v>
      </c>
      <c r="AK79" s="67" t="s">
        <v>53</v>
      </c>
      <c r="AL79" s="67"/>
      <c r="AM79" s="68">
        <v>1351</v>
      </c>
      <c r="AN79" s="68" t="s">
        <v>53</v>
      </c>
      <c r="AO79" s="69">
        <v>1801</v>
      </c>
      <c r="AP79" s="67" t="s">
        <v>53</v>
      </c>
      <c r="AQ79" s="68">
        <v>2004</v>
      </c>
      <c r="AR79" s="69" t="s">
        <v>53</v>
      </c>
      <c r="AS79" s="68"/>
      <c r="AT79" s="68">
        <v>3805</v>
      </c>
      <c r="AU79" s="93">
        <v>1</v>
      </c>
      <c r="AV79" s="93" t="s">
        <v>53</v>
      </c>
      <c r="AW79" s="68">
        <v>61</v>
      </c>
      <c r="AX79" s="68" t="s">
        <v>120</v>
      </c>
      <c r="AZ79" s="68">
        <v>0</v>
      </c>
      <c r="BA79" s="76"/>
      <c r="BB79" s="76"/>
      <c r="BC79" s="68">
        <f t="shared" si="12"/>
        <v>0</v>
      </c>
    </row>
    <row r="80" spans="1:55" ht="18.75" x14ac:dyDescent="0.25">
      <c r="A80" s="96">
        <f t="shared" si="13"/>
        <v>62</v>
      </c>
      <c r="B80" s="101" t="s">
        <v>121</v>
      </c>
      <c r="C80" s="60">
        <v>0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0</v>
      </c>
      <c r="W80" s="60">
        <v>0</v>
      </c>
      <c r="X80" s="60">
        <v>0</v>
      </c>
      <c r="Y80" s="60">
        <v>0</v>
      </c>
      <c r="Z80" s="60">
        <v>0</v>
      </c>
      <c r="AA80" s="61">
        <v>0</v>
      </c>
      <c r="AB80" s="73">
        <v>0</v>
      </c>
      <c r="AC80" s="73"/>
      <c r="AD80" s="63">
        <v>0</v>
      </c>
      <c r="AE80" s="73" t="s">
        <v>53</v>
      </c>
      <c r="AF80" s="63"/>
      <c r="AG80" s="65" t="s">
        <v>53</v>
      </c>
      <c r="AH80" s="68" t="s">
        <v>53</v>
      </c>
      <c r="AI80" s="65" t="s">
        <v>53</v>
      </c>
      <c r="AJ80" s="67" t="s">
        <v>53</v>
      </c>
      <c r="AK80" s="67" t="s">
        <v>53</v>
      </c>
      <c r="AL80" s="67"/>
      <c r="AM80" s="68" t="s">
        <v>53</v>
      </c>
      <c r="AN80" s="68" t="s">
        <v>53</v>
      </c>
      <c r="AO80" s="69" t="s">
        <v>53</v>
      </c>
      <c r="AP80" s="67" t="s">
        <v>53</v>
      </c>
      <c r="AQ80" s="68" t="s">
        <v>53</v>
      </c>
      <c r="AR80" s="69" t="s">
        <v>53</v>
      </c>
      <c r="AS80" s="68"/>
      <c r="AT80" s="68" t="s">
        <v>53</v>
      </c>
      <c r="AU80" s="93"/>
      <c r="AV80" s="93" t="s">
        <v>53</v>
      </c>
      <c r="AW80" s="68">
        <v>62</v>
      </c>
      <c r="AX80" s="68" t="s">
        <v>121</v>
      </c>
      <c r="AZ80" s="68">
        <v>0</v>
      </c>
      <c r="BA80" s="76"/>
      <c r="BB80" s="76"/>
      <c r="BC80" s="68">
        <f t="shared" si="12"/>
        <v>0</v>
      </c>
    </row>
    <row r="81" spans="1:55" ht="26.25" customHeight="1" x14ac:dyDescent="0.25">
      <c r="A81" s="96">
        <f t="shared" si="13"/>
        <v>63</v>
      </c>
      <c r="B81" s="101" t="s">
        <v>122</v>
      </c>
      <c r="C81" s="60">
        <v>0</v>
      </c>
      <c r="D81" s="60">
        <v>0</v>
      </c>
      <c r="E81" s="60">
        <v>177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586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1">
        <v>763</v>
      </c>
      <c r="AB81" s="73">
        <v>0</v>
      </c>
      <c r="AC81" s="73"/>
      <c r="AD81" s="63">
        <v>763</v>
      </c>
      <c r="AE81" s="73" t="s">
        <v>53</v>
      </c>
      <c r="AF81" s="63"/>
      <c r="AG81" s="65">
        <v>48</v>
      </c>
      <c r="AH81" s="68" t="s">
        <v>53</v>
      </c>
      <c r="AI81" s="65" t="s">
        <v>53</v>
      </c>
      <c r="AJ81" s="67">
        <v>715</v>
      </c>
      <c r="AK81" s="67" t="s">
        <v>53</v>
      </c>
      <c r="AL81" s="67"/>
      <c r="AM81" s="68">
        <v>14</v>
      </c>
      <c r="AN81" s="68" t="s">
        <v>53</v>
      </c>
      <c r="AO81" s="69">
        <v>19</v>
      </c>
      <c r="AP81" s="67" t="s">
        <v>53</v>
      </c>
      <c r="AQ81" s="68">
        <v>744</v>
      </c>
      <c r="AR81" s="69" t="s">
        <v>53</v>
      </c>
      <c r="AS81" s="68"/>
      <c r="AT81" s="68">
        <v>763</v>
      </c>
      <c r="AU81" s="93">
        <v>1</v>
      </c>
      <c r="AV81" s="93" t="s">
        <v>53</v>
      </c>
      <c r="AW81" s="68">
        <v>63</v>
      </c>
      <c r="AX81" s="68" t="s">
        <v>122</v>
      </c>
      <c r="AZ81" s="68">
        <v>0</v>
      </c>
      <c r="BA81" s="76"/>
      <c r="BB81" s="76"/>
      <c r="BC81" s="68">
        <f t="shared" si="12"/>
        <v>0</v>
      </c>
    </row>
    <row r="82" spans="1:55" ht="18.75" x14ac:dyDescent="0.25">
      <c r="A82" s="96">
        <f t="shared" si="13"/>
        <v>64</v>
      </c>
      <c r="B82" s="101" t="s">
        <v>123</v>
      </c>
      <c r="C82" s="60">
        <v>0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1">
        <v>0</v>
      </c>
      <c r="AB82" s="73">
        <v>0</v>
      </c>
      <c r="AC82" s="73"/>
      <c r="AD82" s="63">
        <v>0</v>
      </c>
      <c r="AE82" s="73" t="s">
        <v>53</v>
      </c>
      <c r="AF82" s="63"/>
      <c r="AG82" s="65" t="s">
        <v>53</v>
      </c>
      <c r="AH82" s="68" t="s">
        <v>53</v>
      </c>
      <c r="AI82" s="65" t="s">
        <v>53</v>
      </c>
      <c r="AJ82" s="67" t="s">
        <v>53</v>
      </c>
      <c r="AK82" s="67" t="s">
        <v>53</v>
      </c>
      <c r="AL82" s="67"/>
      <c r="AM82" s="68" t="s">
        <v>53</v>
      </c>
      <c r="AN82" s="68" t="s">
        <v>53</v>
      </c>
      <c r="AO82" s="69" t="s">
        <v>53</v>
      </c>
      <c r="AP82" s="67" t="s">
        <v>53</v>
      </c>
      <c r="AQ82" s="68" t="s">
        <v>53</v>
      </c>
      <c r="AR82" s="69" t="s">
        <v>53</v>
      </c>
      <c r="AS82" s="68"/>
      <c r="AT82" s="68" t="s">
        <v>53</v>
      </c>
      <c r="AU82" s="93"/>
      <c r="AV82" s="93" t="s">
        <v>53</v>
      </c>
      <c r="AW82" s="68">
        <v>64</v>
      </c>
      <c r="AX82" s="68" t="s">
        <v>123</v>
      </c>
      <c r="AZ82" s="68">
        <v>0</v>
      </c>
      <c r="BA82" s="76"/>
      <c r="BB82" s="76"/>
      <c r="BC82" s="68">
        <f t="shared" si="12"/>
        <v>0</v>
      </c>
    </row>
    <row r="83" spans="1:55" ht="18.75" x14ac:dyDescent="0.25">
      <c r="A83" s="96">
        <f t="shared" si="13"/>
        <v>65</v>
      </c>
      <c r="B83" s="101" t="s">
        <v>124</v>
      </c>
      <c r="C83" s="60">
        <v>0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1">
        <v>0</v>
      </c>
      <c r="AB83" s="73">
        <v>0</v>
      </c>
      <c r="AC83" s="73"/>
      <c r="AD83" s="63">
        <v>0</v>
      </c>
      <c r="AE83" s="73" t="s">
        <v>53</v>
      </c>
      <c r="AF83" s="63"/>
      <c r="AG83" s="65" t="s">
        <v>53</v>
      </c>
      <c r="AH83" s="68" t="s">
        <v>53</v>
      </c>
      <c r="AI83" s="65" t="s">
        <v>53</v>
      </c>
      <c r="AJ83" s="67" t="s">
        <v>53</v>
      </c>
      <c r="AK83" s="67" t="s">
        <v>53</v>
      </c>
      <c r="AL83" s="67"/>
      <c r="AM83" s="68" t="s">
        <v>53</v>
      </c>
      <c r="AN83" s="68" t="s">
        <v>53</v>
      </c>
      <c r="AO83" s="69" t="s">
        <v>53</v>
      </c>
      <c r="AP83" s="67" t="s">
        <v>53</v>
      </c>
      <c r="AQ83" s="68" t="s">
        <v>53</v>
      </c>
      <c r="AR83" s="69" t="s">
        <v>53</v>
      </c>
      <c r="AS83" s="68"/>
      <c r="AT83" s="68" t="s">
        <v>53</v>
      </c>
      <c r="AU83" s="93"/>
      <c r="AV83" s="93" t="s">
        <v>53</v>
      </c>
      <c r="AW83" s="68">
        <v>65</v>
      </c>
      <c r="AX83" s="68" t="s">
        <v>124</v>
      </c>
      <c r="AZ83" s="68">
        <v>0</v>
      </c>
      <c r="BA83" s="76"/>
      <c r="BB83" s="76"/>
      <c r="BC83" s="68">
        <f t="shared" si="12"/>
        <v>0</v>
      </c>
    </row>
    <row r="84" spans="1:55" ht="22.5" customHeight="1" x14ac:dyDescent="0.25">
      <c r="A84" s="96">
        <f t="shared" si="13"/>
        <v>66</v>
      </c>
      <c r="B84" s="101" t="s">
        <v>125</v>
      </c>
      <c r="C84" s="60">
        <v>0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60">
        <v>0</v>
      </c>
      <c r="AA84" s="61">
        <v>0</v>
      </c>
      <c r="AB84" s="73">
        <v>4093</v>
      </c>
      <c r="AC84" s="73"/>
      <c r="AD84" s="63">
        <v>4093</v>
      </c>
      <c r="AE84" s="73" t="s">
        <v>53</v>
      </c>
      <c r="AF84" s="63"/>
      <c r="AG84" s="65">
        <v>3690</v>
      </c>
      <c r="AH84" s="68">
        <v>3690</v>
      </c>
      <c r="AI84" s="65" t="s">
        <v>53</v>
      </c>
      <c r="AJ84" s="67">
        <v>698</v>
      </c>
      <c r="AK84" s="67">
        <v>698</v>
      </c>
      <c r="AL84" s="67"/>
      <c r="AM84" s="68">
        <v>2052</v>
      </c>
      <c r="AN84" s="68">
        <v>2052</v>
      </c>
      <c r="AO84" s="69">
        <v>2736</v>
      </c>
      <c r="AP84" s="67">
        <v>2736</v>
      </c>
      <c r="AQ84" s="68">
        <v>1652</v>
      </c>
      <c r="AR84" s="69">
        <v>1652</v>
      </c>
      <c r="AS84" s="68"/>
      <c r="AT84" s="68">
        <v>4388</v>
      </c>
      <c r="AU84" s="93">
        <v>1</v>
      </c>
      <c r="AV84" s="93" t="s">
        <v>53</v>
      </c>
      <c r="AW84" s="68">
        <v>66</v>
      </c>
      <c r="AX84" s="68" t="s">
        <v>125</v>
      </c>
      <c r="AZ84" s="68">
        <v>4388</v>
      </c>
      <c r="BA84" s="76"/>
      <c r="BB84" s="76"/>
      <c r="BC84" s="68">
        <f t="shared" si="12"/>
        <v>4388</v>
      </c>
    </row>
    <row r="85" spans="1:55" ht="18.75" x14ac:dyDescent="0.25">
      <c r="A85" s="96">
        <f t="shared" si="13"/>
        <v>67</v>
      </c>
      <c r="B85" s="101" t="s">
        <v>126</v>
      </c>
      <c r="C85" s="60">
        <v>0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0</v>
      </c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1">
        <v>0</v>
      </c>
      <c r="AB85" s="73">
        <v>0</v>
      </c>
      <c r="AC85" s="73"/>
      <c r="AD85" s="63">
        <v>0</v>
      </c>
      <c r="AE85" s="73" t="s">
        <v>53</v>
      </c>
      <c r="AF85" s="63"/>
      <c r="AG85" s="65" t="s">
        <v>53</v>
      </c>
      <c r="AH85" s="68" t="s">
        <v>53</v>
      </c>
      <c r="AI85" s="65" t="s">
        <v>53</v>
      </c>
      <c r="AJ85" s="67" t="s">
        <v>53</v>
      </c>
      <c r="AK85" s="67" t="s">
        <v>53</v>
      </c>
      <c r="AL85" s="67"/>
      <c r="AM85" s="68" t="s">
        <v>53</v>
      </c>
      <c r="AN85" s="68" t="s">
        <v>53</v>
      </c>
      <c r="AO85" s="69" t="s">
        <v>53</v>
      </c>
      <c r="AP85" s="67" t="s">
        <v>53</v>
      </c>
      <c r="AQ85" s="68" t="s">
        <v>53</v>
      </c>
      <c r="AR85" s="69" t="s">
        <v>53</v>
      </c>
      <c r="AS85" s="68"/>
      <c r="AT85" s="68" t="s">
        <v>53</v>
      </c>
      <c r="AU85" s="93"/>
      <c r="AV85" s="93" t="s">
        <v>53</v>
      </c>
      <c r="AW85" s="68">
        <v>67</v>
      </c>
      <c r="AX85" s="68" t="s">
        <v>126</v>
      </c>
      <c r="AZ85" s="68">
        <v>0</v>
      </c>
      <c r="BA85" s="76"/>
      <c r="BB85" s="76"/>
      <c r="BC85" s="68">
        <f t="shared" si="12"/>
        <v>0</v>
      </c>
    </row>
    <row r="86" spans="1:55" ht="18.75" x14ac:dyDescent="0.25">
      <c r="A86" s="96">
        <f t="shared" si="13"/>
        <v>68</v>
      </c>
      <c r="B86" s="101" t="s">
        <v>127</v>
      </c>
      <c r="C86" s="60">
        <v>0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0</v>
      </c>
      <c r="Q86" s="60">
        <v>0</v>
      </c>
      <c r="R86" s="60">
        <v>0</v>
      </c>
      <c r="S86" s="60">
        <v>0</v>
      </c>
      <c r="T86" s="60">
        <v>0</v>
      </c>
      <c r="U86" s="60">
        <v>0</v>
      </c>
      <c r="V86" s="60">
        <v>0</v>
      </c>
      <c r="W86" s="60">
        <v>0</v>
      </c>
      <c r="X86" s="60">
        <v>0</v>
      </c>
      <c r="Y86" s="60">
        <v>0</v>
      </c>
      <c r="Z86" s="60">
        <v>0</v>
      </c>
      <c r="AA86" s="61">
        <v>0</v>
      </c>
      <c r="AB86" s="73">
        <v>0</v>
      </c>
      <c r="AC86" s="73"/>
      <c r="AD86" s="63">
        <v>0</v>
      </c>
      <c r="AE86" s="73" t="s">
        <v>53</v>
      </c>
      <c r="AF86" s="63"/>
      <c r="AG86" s="65" t="s">
        <v>53</v>
      </c>
      <c r="AH86" s="68" t="s">
        <v>53</v>
      </c>
      <c r="AI86" s="65" t="s">
        <v>53</v>
      </c>
      <c r="AJ86" s="67" t="s">
        <v>53</v>
      </c>
      <c r="AK86" s="67" t="s">
        <v>53</v>
      </c>
      <c r="AL86" s="67"/>
      <c r="AM86" s="68" t="s">
        <v>53</v>
      </c>
      <c r="AN86" s="68" t="s">
        <v>53</v>
      </c>
      <c r="AO86" s="69" t="s">
        <v>53</v>
      </c>
      <c r="AP86" s="67" t="s">
        <v>53</v>
      </c>
      <c r="AQ86" s="68" t="s">
        <v>53</v>
      </c>
      <c r="AR86" s="69" t="s">
        <v>53</v>
      </c>
      <c r="AS86" s="68"/>
      <c r="AT86" s="68" t="s">
        <v>53</v>
      </c>
      <c r="AU86" s="93"/>
      <c r="AV86" s="93" t="s">
        <v>53</v>
      </c>
      <c r="AW86" s="68">
        <v>68</v>
      </c>
      <c r="AX86" s="68" t="s">
        <v>127</v>
      </c>
      <c r="AZ86" s="68">
        <v>0</v>
      </c>
      <c r="BA86" s="76"/>
      <c r="BB86" s="76"/>
      <c r="BC86" s="68">
        <f t="shared" si="12"/>
        <v>0</v>
      </c>
    </row>
    <row r="87" spans="1:55" ht="18.75" x14ac:dyDescent="0.25">
      <c r="A87" s="96">
        <f t="shared" si="13"/>
        <v>69</v>
      </c>
      <c r="B87" s="101" t="s">
        <v>128</v>
      </c>
      <c r="C87" s="60">
        <v>543</v>
      </c>
      <c r="D87" s="60">
        <v>0</v>
      </c>
      <c r="E87" s="60">
        <v>461</v>
      </c>
      <c r="F87" s="60">
        <v>0</v>
      </c>
      <c r="G87" s="60">
        <v>0</v>
      </c>
      <c r="H87" s="60">
        <v>0</v>
      </c>
      <c r="I87" s="60">
        <v>561</v>
      </c>
      <c r="J87" s="60">
        <v>0</v>
      </c>
      <c r="K87" s="60">
        <v>617</v>
      </c>
      <c r="L87" s="60">
        <v>0</v>
      </c>
      <c r="M87" s="60">
        <v>0</v>
      </c>
      <c r="N87" s="60">
        <v>0</v>
      </c>
      <c r="O87" s="60">
        <v>0</v>
      </c>
      <c r="P87" s="60">
        <v>0</v>
      </c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1">
        <v>2182</v>
      </c>
      <c r="AB87" s="73">
        <v>0</v>
      </c>
      <c r="AC87" s="73"/>
      <c r="AD87" s="63">
        <v>2182</v>
      </c>
      <c r="AE87" s="73" t="s">
        <v>53</v>
      </c>
      <c r="AF87" s="63"/>
      <c r="AG87" s="65">
        <v>1828</v>
      </c>
      <c r="AH87" s="68" t="s">
        <v>53</v>
      </c>
      <c r="AI87" s="65" t="s">
        <v>53</v>
      </c>
      <c r="AJ87" s="67">
        <v>354</v>
      </c>
      <c r="AK87" s="67" t="s">
        <v>53</v>
      </c>
      <c r="AL87" s="67"/>
      <c r="AM87" s="68">
        <v>1114</v>
      </c>
      <c r="AN87" s="68" t="s">
        <v>53</v>
      </c>
      <c r="AO87" s="69">
        <v>1485</v>
      </c>
      <c r="AP87" s="67" t="s">
        <v>53</v>
      </c>
      <c r="AQ87" s="68">
        <v>697</v>
      </c>
      <c r="AR87" s="69" t="s">
        <v>53</v>
      </c>
      <c r="AS87" s="68"/>
      <c r="AT87" s="68">
        <v>2182</v>
      </c>
      <c r="AU87" s="93">
        <v>1</v>
      </c>
      <c r="AV87" s="93" t="s">
        <v>53</v>
      </c>
      <c r="AW87" s="68">
        <v>69</v>
      </c>
      <c r="AX87" s="68" t="s">
        <v>128</v>
      </c>
      <c r="AZ87" s="68">
        <v>0</v>
      </c>
      <c r="BA87" s="76"/>
      <c r="BB87" s="76"/>
      <c r="BC87" s="68">
        <f t="shared" si="12"/>
        <v>0</v>
      </c>
    </row>
    <row r="88" spans="1:55" ht="18.75" x14ac:dyDescent="0.25">
      <c r="A88" s="96">
        <f t="shared" si="13"/>
        <v>70</v>
      </c>
      <c r="B88" s="101" t="s">
        <v>129</v>
      </c>
      <c r="C88" s="60">
        <v>0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  <c r="P88" s="60">
        <v>0</v>
      </c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1">
        <v>0</v>
      </c>
      <c r="AB88" s="73">
        <v>0</v>
      </c>
      <c r="AC88" s="73"/>
      <c r="AD88" s="63">
        <v>0</v>
      </c>
      <c r="AE88" s="73" t="s">
        <v>53</v>
      </c>
      <c r="AF88" s="63"/>
      <c r="AG88" s="65" t="s">
        <v>53</v>
      </c>
      <c r="AH88" s="68" t="s">
        <v>53</v>
      </c>
      <c r="AI88" s="65" t="s">
        <v>53</v>
      </c>
      <c r="AJ88" s="67" t="s">
        <v>53</v>
      </c>
      <c r="AK88" s="67" t="s">
        <v>53</v>
      </c>
      <c r="AL88" s="67"/>
      <c r="AM88" s="68" t="s">
        <v>53</v>
      </c>
      <c r="AN88" s="68" t="s">
        <v>53</v>
      </c>
      <c r="AO88" s="69" t="s">
        <v>53</v>
      </c>
      <c r="AP88" s="67" t="s">
        <v>53</v>
      </c>
      <c r="AQ88" s="68" t="s">
        <v>53</v>
      </c>
      <c r="AR88" s="69" t="s">
        <v>53</v>
      </c>
      <c r="AS88" s="68"/>
      <c r="AT88" s="68" t="s">
        <v>53</v>
      </c>
      <c r="AU88" s="93"/>
      <c r="AV88" s="93" t="s">
        <v>53</v>
      </c>
      <c r="AW88" s="68">
        <v>70</v>
      </c>
      <c r="AX88" s="68" t="s">
        <v>129</v>
      </c>
      <c r="AZ88" s="68">
        <v>0</v>
      </c>
      <c r="BA88" s="76"/>
      <c r="BB88" s="76"/>
      <c r="BC88" s="68">
        <f t="shared" si="12"/>
        <v>0</v>
      </c>
    </row>
    <row r="89" spans="1:55" ht="18.75" x14ac:dyDescent="0.25">
      <c r="A89" s="96">
        <f t="shared" si="13"/>
        <v>71</v>
      </c>
      <c r="B89" s="101" t="s">
        <v>130</v>
      </c>
      <c r="C89" s="60">
        <v>0</v>
      </c>
      <c r="D89" s="60">
        <v>0</v>
      </c>
      <c r="E89" s="60">
        <v>0</v>
      </c>
      <c r="F89" s="60">
        <v>0</v>
      </c>
      <c r="G89" s="60">
        <v>0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  <c r="P89" s="60">
        <v>0</v>
      </c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1">
        <v>0</v>
      </c>
      <c r="AB89" s="73">
        <v>0</v>
      </c>
      <c r="AC89" s="73"/>
      <c r="AD89" s="63">
        <v>0</v>
      </c>
      <c r="AE89" s="73" t="s">
        <v>53</v>
      </c>
      <c r="AF89" s="63"/>
      <c r="AG89" s="65" t="s">
        <v>53</v>
      </c>
      <c r="AH89" s="68" t="s">
        <v>53</v>
      </c>
      <c r="AI89" s="65" t="s">
        <v>53</v>
      </c>
      <c r="AJ89" s="67" t="s">
        <v>53</v>
      </c>
      <c r="AK89" s="67" t="s">
        <v>53</v>
      </c>
      <c r="AL89" s="67"/>
      <c r="AM89" s="68" t="s">
        <v>53</v>
      </c>
      <c r="AN89" s="68" t="s">
        <v>53</v>
      </c>
      <c r="AO89" s="69" t="s">
        <v>53</v>
      </c>
      <c r="AP89" s="67" t="s">
        <v>53</v>
      </c>
      <c r="AQ89" s="68" t="s">
        <v>53</v>
      </c>
      <c r="AR89" s="69" t="s">
        <v>53</v>
      </c>
      <c r="AS89" s="68"/>
      <c r="AT89" s="68" t="s">
        <v>53</v>
      </c>
      <c r="AU89" s="93"/>
      <c r="AV89" s="93" t="s">
        <v>53</v>
      </c>
      <c r="AW89" s="68">
        <v>71</v>
      </c>
      <c r="AX89" s="68" t="s">
        <v>130</v>
      </c>
      <c r="AZ89" s="68">
        <v>0</v>
      </c>
      <c r="BA89" s="76"/>
      <c r="BB89" s="76"/>
      <c r="BC89" s="68">
        <f t="shared" si="12"/>
        <v>0</v>
      </c>
    </row>
    <row r="90" spans="1:55" ht="18.75" x14ac:dyDescent="0.25">
      <c r="A90" s="96">
        <f t="shared" si="13"/>
        <v>72</v>
      </c>
      <c r="B90" s="101" t="s">
        <v>131</v>
      </c>
      <c r="C90" s="60">
        <v>0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0</v>
      </c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1">
        <v>0</v>
      </c>
      <c r="AB90" s="73">
        <v>0</v>
      </c>
      <c r="AC90" s="73"/>
      <c r="AD90" s="63">
        <v>0</v>
      </c>
      <c r="AE90" s="73" t="s">
        <v>53</v>
      </c>
      <c r="AF90" s="63"/>
      <c r="AG90" s="65" t="s">
        <v>53</v>
      </c>
      <c r="AH90" s="68" t="s">
        <v>53</v>
      </c>
      <c r="AI90" s="65" t="s">
        <v>53</v>
      </c>
      <c r="AJ90" s="67" t="s">
        <v>53</v>
      </c>
      <c r="AK90" s="67" t="s">
        <v>53</v>
      </c>
      <c r="AL90" s="67"/>
      <c r="AM90" s="68" t="s">
        <v>53</v>
      </c>
      <c r="AN90" s="68" t="s">
        <v>53</v>
      </c>
      <c r="AO90" s="69" t="s">
        <v>53</v>
      </c>
      <c r="AP90" s="67" t="s">
        <v>53</v>
      </c>
      <c r="AQ90" s="68" t="s">
        <v>53</v>
      </c>
      <c r="AR90" s="69" t="s">
        <v>53</v>
      </c>
      <c r="AS90" s="68"/>
      <c r="AT90" s="68" t="s">
        <v>53</v>
      </c>
      <c r="AU90" s="93"/>
      <c r="AV90" s="93" t="s">
        <v>53</v>
      </c>
      <c r="AW90" s="68">
        <v>72</v>
      </c>
      <c r="AX90" s="68" t="s">
        <v>131</v>
      </c>
      <c r="AZ90" s="68">
        <v>0</v>
      </c>
      <c r="BA90" s="76"/>
      <c r="BB90" s="76"/>
      <c r="BC90" s="68">
        <f t="shared" si="12"/>
        <v>0</v>
      </c>
    </row>
    <row r="91" spans="1:55" ht="18.75" x14ac:dyDescent="0.25">
      <c r="A91" s="96">
        <f t="shared" si="13"/>
        <v>73</v>
      </c>
      <c r="B91" s="101" t="s">
        <v>132</v>
      </c>
      <c r="C91" s="60">
        <v>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  <c r="P91" s="60">
        <v>0</v>
      </c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1">
        <v>0</v>
      </c>
      <c r="AB91" s="73">
        <v>0</v>
      </c>
      <c r="AC91" s="73"/>
      <c r="AD91" s="63">
        <v>0</v>
      </c>
      <c r="AE91" s="73" t="s">
        <v>53</v>
      </c>
      <c r="AF91" s="63"/>
      <c r="AG91" s="65" t="s">
        <v>53</v>
      </c>
      <c r="AH91" s="68" t="s">
        <v>53</v>
      </c>
      <c r="AI91" s="65" t="s">
        <v>53</v>
      </c>
      <c r="AJ91" s="67" t="s">
        <v>53</v>
      </c>
      <c r="AK91" s="67" t="s">
        <v>53</v>
      </c>
      <c r="AL91" s="67"/>
      <c r="AM91" s="68" t="s">
        <v>53</v>
      </c>
      <c r="AN91" s="68" t="s">
        <v>53</v>
      </c>
      <c r="AO91" s="69" t="s">
        <v>53</v>
      </c>
      <c r="AP91" s="67" t="s">
        <v>53</v>
      </c>
      <c r="AQ91" s="68" t="s">
        <v>53</v>
      </c>
      <c r="AR91" s="69" t="s">
        <v>53</v>
      </c>
      <c r="AS91" s="68"/>
      <c r="AT91" s="68" t="s">
        <v>53</v>
      </c>
      <c r="AU91" s="93"/>
      <c r="AV91" s="93" t="s">
        <v>53</v>
      </c>
      <c r="AW91" s="68">
        <v>73</v>
      </c>
      <c r="AX91" s="68" t="s">
        <v>132</v>
      </c>
      <c r="AZ91" s="68">
        <v>0</v>
      </c>
      <c r="BA91" s="76"/>
      <c r="BB91" s="76"/>
      <c r="BC91" s="68">
        <f t="shared" si="12"/>
        <v>0</v>
      </c>
    </row>
    <row r="92" spans="1:55" ht="18.75" x14ac:dyDescent="0.25">
      <c r="A92" s="96">
        <f t="shared" si="13"/>
        <v>74</v>
      </c>
      <c r="B92" s="101" t="s">
        <v>133</v>
      </c>
      <c r="C92" s="60">
        <v>0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  <c r="P92" s="60">
        <v>0</v>
      </c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0</v>
      </c>
      <c r="Y92" s="60">
        <v>0</v>
      </c>
      <c r="Z92" s="60">
        <v>0</v>
      </c>
      <c r="AA92" s="61">
        <v>0</v>
      </c>
      <c r="AB92" s="73">
        <v>0</v>
      </c>
      <c r="AC92" s="73"/>
      <c r="AD92" s="63">
        <v>0</v>
      </c>
      <c r="AE92" s="73" t="s">
        <v>53</v>
      </c>
      <c r="AF92" s="63"/>
      <c r="AG92" s="65" t="s">
        <v>53</v>
      </c>
      <c r="AH92" s="68" t="s">
        <v>53</v>
      </c>
      <c r="AI92" s="65" t="s">
        <v>53</v>
      </c>
      <c r="AJ92" s="67" t="s">
        <v>53</v>
      </c>
      <c r="AK92" s="67" t="s">
        <v>53</v>
      </c>
      <c r="AL92" s="67"/>
      <c r="AM92" s="68" t="s">
        <v>53</v>
      </c>
      <c r="AN92" s="68" t="s">
        <v>53</v>
      </c>
      <c r="AO92" s="69" t="s">
        <v>53</v>
      </c>
      <c r="AP92" s="67" t="s">
        <v>53</v>
      </c>
      <c r="AQ92" s="68" t="s">
        <v>53</v>
      </c>
      <c r="AR92" s="69" t="s">
        <v>53</v>
      </c>
      <c r="AS92" s="68"/>
      <c r="AT92" s="68" t="s">
        <v>53</v>
      </c>
      <c r="AU92" s="93"/>
      <c r="AV92" s="93" t="s">
        <v>53</v>
      </c>
      <c r="AW92" s="68">
        <v>74</v>
      </c>
      <c r="AX92" s="68" t="s">
        <v>133</v>
      </c>
      <c r="AZ92" s="68">
        <v>0</v>
      </c>
      <c r="BA92" s="76"/>
      <c r="BB92" s="76"/>
      <c r="BC92" s="68">
        <f t="shared" si="12"/>
        <v>0</v>
      </c>
    </row>
    <row r="93" spans="1:55" ht="18.75" x14ac:dyDescent="0.25">
      <c r="A93" s="96">
        <f t="shared" si="13"/>
        <v>75</v>
      </c>
      <c r="B93" s="101" t="s">
        <v>134</v>
      </c>
      <c r="C93" s="60">
        <v>0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192</v>
      </c>
      <c r="N93" s="60">
        <v>0</v>
      </c>
      <c r="O93" s="60">
        <v>0</v>
      </c>
      <c r="P93" s="60">
        <v>0</v>
      </c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0</v>
      </c>
      <c r="W93" s="60">
        <v>0</v>
      </c>
      <c r="X93" s="60">
        <v>0</v>
      </c>
      <c r="Y93" s="60">
        <v>0</v>
      </c>
      <c r="Z93" s="60">
        <v>0</v>
      </c>
      <c r="AA93" s="61">
        <v>192</v>
      </c>
      <c r="AB93" s="73">
        <v>0</v>
      </c>
      <c r="AC93" s="73"/>
      <c r="AD93" s="63">
        <v>192</v>
      </c>
      <c r="AE93" s="64">
        <v>149</v>
      </c>
      <c r="AF93" s="63"/>
      <c r="AG93" s="65" t="s">
        <v>53</v>
      </c>
      <c r="AH93" s="68" t="s">
        <v>53</v>
      </c>
      <c r="AI93" s="65" t="s">
        <v>53</v>
      </c>
      <c r="AJ93" s="67">
        <v>298</v>
      </c>
      <c r="AK93" s="67" t="s">
        <v>53</v>
      </c>
      <c r="AL93" s="67"/>
      <c r="AM93" s="68" t="s">
        <v>53</v>
      </c>
      <c r="AN93" s="68" t="s">
        <v>53</v>
      </c>
      <c r="AO93" s="69" t="s">
        <v>53</v>
      </c>
      <c r="AP93" s="67" t="s">
        <v>53</v>
      </c>
      <c r="AQ93" s="68">
        <v>298</v>
      </c>
      <c r="AR93" s="69" t="s">
        <v>53</v>
      </c>
      <c r="AS93" s="68"/>
      <c r="AT93" s="68">
        <v>343</v>
      </c>
      <c r="AU93" s="93">
        <v>0.43440000000000001</v>
      </c>
      <c r="AV93" s="93">
        <v>-194</v>
      </c>
      <c r="AW93" s="68">
        <v>75</v>
      </c>
      <c r="AX93" s="68" t="s">
        <v>134</v>
      </c>
      <c r="AZ93" s="68">
        <v>0</v>
      </c>
      <c r="BA93" s="76"/>
      <c r="BB93" s="76"/>
      <c r="BC93" s="68">
        <f t="shared" si="12"/>
        <v>0</v>
      </c>
    </row>
    <row r="94" spans="1:55" ht="18.75" x14ac:dyDescent="0.25">
      <c r="A94" s="96">
        <f t="shared" si="13"/>
        <v>76</v>
      </c>
      <c r="B94" s="101" t="s">
        <v>135</v>
      </c>
      <c r="C94" s="60">
        <v>0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438</v>
      </c>
      <c r="N94" s="60">
        <v>0</v>
      </c>
      <c r="O94" s="60">
        <v>0</v>
      </c>
      <c r="P94" s="60">
        <v>0</v>
      </c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0</v>
      </c>
      <c r="Y94" s="60">
        <v>0</v>
      </c>
      <c r="Z94" s="60">
        <v>0</v>
      </c>
      <c r="AA94" s="61">
        <v>438</v>
      </c>
      <c r="AB94" s="73">
        <v>0</v>
      </c>
      <c r="AC94" s="73"/>
      <c r="AD94" s="63">
        <v>438</v>
      </c>
      <c r="AE94" s="64">
        <v>343</v>
      </c>
      <c r="AF94" s="63"/>
      <c r="AG94" s="65">
        <v>386</v>
      </c>
      <c r="AH94" s="68" t="s">
        <v>53</v>
      </c>
      <c r="AI94" s="65">
        <v>386</v>
      </c>
      <c r="AJ94" s="67">
        <v>300</v>
      </c>
      <c r="AK94" s="67" t="s">
        <v>53</v>
      </c>
      <c r="AL94" s="67"/>
      <c r="AM94" s="68">
        <v>290</v>
      </c>
      <c r="AN94" s="68" t="s">
        <v>53</v>
      </c>
      <c r="AO94" s="69">
        <v>387</v>
      </c>
      <c r="AP94" s="67" t="s">
        <v>53</v>
      </c>
      <c r="AQ94" s="68">
        <v>299</v>
      </c>
      <c r="AR94" s="69" t="s">
        <v>53</v>
      </c>
      <c r="AS94" s="68"/>
      <c r="AT94" s="68">
        <v>343</v>
      </c>
      <c r="AU94" s="93">
        <v>1</v>
      </c>
      <c r="AV94" s="93" t="s">
        <v>53</v>
      </c>
      <c r="AW94" s="68">
        <v>76</v>
      </c>
      <c r="AX94" s="68" t="s">
        <v>135</v>
      </c>
      <c r="AZ94" s="68">
        <v>0</v>
      </c>
      <c r="BA94" s="76"/>
      <c r="BB94" s="76"/>
      <c r="BC94" s="68">
        <f t="shared" si="12"/>
        <v>0</v>
      </c>
    </row>
    <row r="95" spans="1:55" ht="18.75" x14ac:dyDescent="0.25">
      <c r="A95" s="96">
        <f t="shared" si="13"/>
        <v>77</v>
      </c>
      <c r="B95" s="101" t="s">
        <v>136</v>
      </c>
      <c r="C95" s="60">
        <v>0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  <c r="P95" s="60">
        <v>0</v>
      </c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0</v>
      </c>
      <c r="W95" s="60">
        <v>0</v>
      </c>
      <c r="X95" s="60">
        <v>0</v>
      </c>
      <c r="Y95" s="60">
        <v>0</v>
      </c>
      <c r="Z95" s="60">
        <v>0</v>
      </c>
      <c r="AA95" s="61">
        <v>0</v>
      </c>
      <c r="AB95" s="73">
        <v>0</v>
      </c>
      <c r="AC95" s="73"/>
      <c r="AD95" s="63">
        <v>0</v>
      </c>
      <c r="AE95" s="73" t="s">
        <v>53</v>
      </c>
      <c r="AF95" s="63"/>
      <c r="AG95" s="65" t="s">
        <v>53</v>
      </c>
      <c r="AH95" s="68" t="s">
        <v>53</v>
      </c>
      <c r="AI95" s="65" t="s">
        <v>53</v>
      </c>
      <c r="AJ95" s="67" t="s">
        <v>53</v>
      </c>
      <c r="AK95" s="67" t="s">
        <v>53</v>
      </c>
      <c r="AL95" s="67"/>
      <c r="AM95" s="68"/>
      <c r="AN95" s="68"/>
      <c r="AO95" s="69" t="s">
        <v>53</v>
      </c>
      <c r="AP95" s="67" t="s">
        <v>53</v>
      </c>
      <c r="AQ95" s="68" t="s">
        <v>53</v>
      </c>
      <c r="AR95" s="69" t="s">
        <v>53</v>
      </c>
      <c r="AS95" s="68"/>
      <c r="AT95" s="68" t="s">
        <v>53</v>
      </c>
      <c r="AU95" s="93"/>
      <c r="AV95" s="93" t="s">
        <v>53</v>
      </c>
      <c r="AW95" s="68">
        <v>77</v>
      </c>
      <c r="AX95" s="68" t="s">
        <v>136</v>
      </c>
      <c r="AZ95" s="68">
        <v>0</v>
      </c>
      <c r="BA95" s="76"/>
      <c r="BB95" s="76"/>
      <c r="BC95" s="68">
        <f t="shared" si="12"/>
        <v>0</v>
      </c>
    </row>
    <row r="96" spans="1:55" ht="18.75" x14ac:dyDescent="0.25">
      <c r="A96" s="96">
        <f t="shared" si="13"/>
        <v>78</v>
      </c>
      <c r="B96" s="101" t="s">
        <v>137</v>
      </c>
      <c r="C96" s="60">
        <v>0</v>
      </c>
      <c r="D96" s="60">
        <v>0</v>
      </c>
      <c r="E96" s="60">
        <v>0</v>
      </c>
      <c r="F96" s="60">
        <v>0</v>
      </c>
      <c r="G96" s="60">
        <v>0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0</v>
      </c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0</v>
      </c>
      <c r="AA96" s="61">
        <v>0</v>
      </c>
      <c r="AB96" s="73">
        <v>0</v>
      </c>
      <c r="AC96" s="73"/>
      <c r="AD96" s="63">
        <v>0</v>
      </c>
      <c r="AE96" s="73" t="s">
        <v>53</v>
      </c>
      <c r="AF96" s="63"/>
      <c r="AG96" s="65" t="s">
        <v>53</v>
      </c>
      <c r="AH96" s="68" t="s">
        <v>53</v>
      </c>
      <c r="AI96" s="65" t="s">
        <v>53</v>
      </c>
      <c r="AJ96" s="67" t="s">
        <v>53</v>
      </c>
      <c r="AK96" s="67" t="s">
        <v>53</v>
      </c>
      <c r="AL96" s="67"/>
      <c r="AM96" s="68"/>
      <c r="AN96" s="68"/>
      <c r="AO96" s="69" t="s">
        <v>53</v>
      </c>
      <c r="AP96" s="67" t="s">
        <v>53</v>
      </c>
      <c r="AQ96" s="68" t="s">
        <v>53</v>
      </c>
      <c r="AR96" s="69" t="s">
        <v>53</v>
      </c>
      <c r="AS96" s="68"/>
      <c r="AT96" s="68" t="s">
        <v>53</v>
      </c>
      <c r="AU96" s="93"/>
      <c r="AV96" s="93" t="s">
        <v>53</v>
      </c>
      <c r="AW96" s="68">
        <v>78</v>
      </c>
      <c r="AX96" s="68" t="s">
        <v>137</v>
      </c>
      <c r="AZ96" s="68">
        <v>0</v>
      </c>
      <c r="BA96" s="76"/>
      <c r="BB96" s="76"/>
      <c r="BC96" s="68">
        <f t="shared" si="12"/>
        <v>0</v>
      </c>
    </row>
    <row r="97" spans="1:55" ht="18.75" x14ac:dyDescent="0.25">
      <c r="A97" s="96">
        <f t="shared" si="13"/>
        <v>79</v>
      </c>
      <c r="B97" s="102" t="s">
        <v>138</v>
      </c>
      <c r="C97" s="60">
        <v>0</v>
      </c>
      <c r="D97" s="60">
        <v>0</v>
      </c>
      <c r="E97" s="60">
        <v>0</v>
      </c>
      <c r="F97" s="60">
        <v>0</v>
      </c>
      <c r="G97" s="60">
        <v>0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  <c r="P97" s="60">
        <v>0</v>
      </c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0</v>
      </c>
      <c r="AA97" s="61">
        <v>0</v>
      </c>
      <c r="AB97" s="73">
        <v>0</v>
      </c>
      <c r="AC97" s="73"/>
      <c r="AD97" s="63">
        <v>0</v>
      </c>
      <c r="AE97" s="73" t="s">
        <v>53</v>
      </c>
      <c r="AF97" s="63"/>
      <c r="AG97" s="65" t="s">
        <v>53</v>
      </c>
      <c r="AH97" s="68" t="s">
        <v>53</v>
      </c>
      <c r="AI97" s="65" t="s">
        <v>53</v>
      </c>
      <c r="AJ97" s="67" t="s">
        <v>53</v>
      </c>
      <c r="AK97" s="67" t="s">
        <v>53</v>
      </c>
      <c r="AL97" s="67"/>
      <c r="AM97" s="68"/>
      <c r="AN97" s="68"/>
      <c r="AO97" s="69" t="s">
        <v>53</v>
      </c>
      <c r="AP97" s="67" t="s">
        <v>53</v>
      </c>
      <c r="AQ97" s="68" t="s">
        <v>53</v>
      </c>
      <c r="AR97" s="69" t="s">
        <v>53</v>
      </c>
      <c r="AS97" s="68"/>
      <c r="AT97" s="68" t="s">
        <v>53</v>
      </c>
      <c r="AU97" s="93"/>
      <c r="AV97" s="93" t="s">
        <v>53</v>
      </c>
      <c r="AW97" s="68">
        <v>79</v>
      </c>
      <c r="AX97" s="68" t="s">
        <v>138</v>
      </c>
      <c r="AZ97" s="68">
        <v>0</v>
      </c>
      <c r="BA97" s="76"/>
      <c r="BB97" s="76"/>
      <c r="BC97" s="68">
        <f t="shared" si="12"/>
        <v>0</v>
      </c>
    </row>
    <row r="98" spans="1:55" ht="18.75" x14ac:dyDescent="0.25">
      <c r="A98" s="96">
        <f t="shared" si="13"/>
        <v>80</v>
      </c>
      <c r="B98" s="103" t="s">
        <v>139</v>
      </c>
      <c r="C98" s="60">
        <v>0</v>
      </c>
      <c r="D98" s="60">
        <v>0</v>
      </c>
      <c r="E98" s="60">
        <v>0</v>
      </c>
      <c r="F98" s="60">
        <v>0</v>
      </c>
      <c r="G98" s="60">
        <v>0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0</v>
      </c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0</v>
      </c>
      <c r="Y98" s="60">
        <v>0</v>
      </c>
      <c r="Z98" s="60">
        <v>0</v>
      </c>
      <c r="AA98" s="61">
        <v>0</v>
      </c>
      <c r="AB98" s="73">
        <v>0</v>
      </c>
      <c r="AC98" s="73"/>
      <c r="AD98" s="63">
        <v>0</v>
      </c>
      <c r="AE98" s="73" t="s">
        <v>53</v>
      </c>
      <c r="AF98" s="63"/>
      <c r="AG98" s="65" t="s">
        <v>53</v>
      </c>
      <c r="AH98" s="68" t="s">
        <v>53</v>
      </c>
      <c r="AI98" s="65" t="s">
        <v>53</v>
      </c>
      <c r="AJ98" s="67" t="s">
        <v>53</v>
      </c>
      <c r="AK98" s="67" t="s">
        <v>53</v>
      </c>
      <c r="AL98" s="67"/>
      <c r="AM98" s="68"/>
      <c r="AN98" s="68"/>
      <c r="AO98" s="69" t="s">
        <v>53</v>
      </c>
      <c r="AP98" s="67" t="s">
        <v>53</v>
      </c>
      <c r="AQ98" s="68" t="s">
        <v>53</v>
      </c>
      <c r="AR98" s="69" t="s">
        <v>53</v>
      </c>
      <c r="AS98" s="68"/>
      <c r="AT98" s="68" t="s">
        <v>53</v>
      </c>
      <c r="AU98" s="93"/>
      <c r="AV98" s="93" t="s">
        <v>53</v>
      </c>
      <c r="AW98" s="68">
        <v>80</v>
      </c>
      <c r="AX98" s="68" t="s">
        <v>139</v>
      </c>
      <c r="AZ98" s="68">
        <v>0</v>
      </c>
      <c r="BA98" s="76"/>
      <c r="BB98" s="76"/>
      <c r="BC98" s="68">
        <f t="shared" si="12"/>
        <v>0</v>
      </c>
    </row>
    <row r="99" spans="1:55" ht="18.75" x14ac:dyDescent="0.25">
      <c r="A99" s="96">
        <f t="shared" si="13"/>
        <v>81</v>
      </c>
      <c r="B99" s="102" t="s">
        <v>140</v>
      </c>
      <c r="C99" s="60">
        <v>0</v>
      </c>
      <c r="D99" s="60">
        <v>0</v>
      </c>
      <c r="E99" s="60">
        <v>0</v>
      </c>
      <c r="F99" s="60">
        <v>0</v>
      </c>
      <c r="G99" s="60">
        <v>0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  <c r="P99" s="60">
        <v>0</v>
      </c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1">
        <v>0</v>
      </c>
      <c r="AB99" s="73">
        <v>0</v>
      </c>
      <c r="AC99" s="73"/>
      <c r="AD99" s="63">
        <v>0</v>
      </c>
      <c r="AE99" s="64" t="s">
        <v>53</v>
      </c>
      <c r="AF99" s="63"/>
      <c r="AG99" s="65" t="s">
        <v>53</v>
      </c>
      <c r="AH99" s="68" t="s">
        <v>53</v>
      </c>
      <c r="AI99" s="65" t="s">
        <v>53</v>
      </c>
      <c r="AJ99" s="67" t="s">
        <v>53</v>
      </c>
      <c r="AK99" s="67" t="s">
        <v>53</v>
      </c>
      <c r="AL99" s="67"/>
      <c r="AM99" s="68"/>
      <c r="AN99" s="68"/>
      <c r="AO99" s="69" t="s">
        <v>53</v>
      </c>
      <c r="AP99" s="67" t="s">
        <v>53</v>
      </c>
      <c r="AQ99" s="68" t="s">
        <v>53</v>
      </c>
      <c r="AR99" s="69" t="s">
        <v>53</v>
      </c>
      <c r="AS99" s="68"/>
      <c r="AT99" s="68">
        <v>514</v>
      </c>
      <c r="AU99" s="93" t="s">
        <v>53</v>
      </c>
      <c r="AV99" s="93">
        <v>-514</v>
      </c>
      <c r="AW99" s="68">
        <v>81</v>
      </c>
      <c r="AX99" s="68" t="s">
        <v>140</v>
      </c>
      <c r="AZ99" s="68">
        <v>0</v>
      </c>
      <c r="BA99" s="76"/>
      <c r="BB99" s="76"/>
      <c r="BC99" s="68">
        <f t="shared" si="12"/>
        <v>0</v>
      </c>
    </row>
    <row r="100" spans="1:55" ht="18.75" x14ac:dyDescent="0.25">
      <c r="A100" s="96">
        <f t="shared" si="13"/>
        <v>82</v>
      </c>
      <c r="B100" s="102" t="s">
        <v>141</v>
      </c>
      <c r="C100" s="60">
        <v>0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0">
        <v>0</v>
      </c>
      <c r="J100" s="60">
        <v>0</v>
      </c>
      <c r="K100" s="60">
        <v>724</v>
      </c>
      <c r="L100" s="60">
        <v>0</v>
      </c>
      <c r="M100" s="60">
        <v>0</v>
      </c>
      <c r="N100" s="60">
        <v>0</v>
      </c>
      <c r="O100" s="60">
        <v>0</v>
      </c>
      <c r="P100" s="60">
        <v>0</v>
      </c>
      <c r="Q100" s="60">
        <v>0</v>
      </c>
      <c r="R100" s="60">
        <v>0</v>
      </c>
      <c r="S100" s="60">
        <v>1656</v>
      </c>
      <c r="T100" s="60">
        <v>733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1">
        <v>3113</v>
      </c>
      <c r="AB100" s="73">
        <v>1531</v>
      </c>
      <c r="AC100" s="73"/>
      <c r="AD100" s="63">
        <v>4644</v>
      </c>
      <c r="AE100" s="73" t="s">
        <v>53</v>
      </c>
      <c r="AF100" s="63"/>
      <c r="AG100" s="65" t="s">
        <v>53</v>
      </c>
      <c r="AH100" s="68" t="s">
        <v>53</v>
      </c>
      <c r="AI100" s="65" t="s">
        <v>53</v>
      </c>
      <c r="AJ100" s="67">
        <v>4675</v>
      </c>
      <c r="AK100" s="67">
        <v>1562</v>
      </c>
      <c r="AL100" s="67"/>
      <c r="AM100" s="68"/>
      <c r="AN100" s="68"/>
      <c r="AO100" s="69" t="s">
        <v>53</v>
      </c>
      <c r="AP100" s="67" t="s">
        <v>53</v>
      </c>
      <c r="AQ100" s="68">
        <v>4675</v>
      </c>
      <c r="AR100" s="69">
        <v>1562</v>
      </c>
      <c r="AS100" s="68"/>
      <c r="AT100" s="68">
        <v>4675</v>
      </c>
      <c r="AU100" s="93">
        <v>1</v>
      </c>
      <c r="AV100" s="93" t="s">
        <v>53</v>
      </c>
      <c r="AW100" s="68">
        <v>82</v>
      </c>
      <c r="AX100" s="68" t="s">
        <v>141</v>
      </c>
      <c r="AZ100" s="68">
        <v>1562</v>
      </c>
      <c r="BA100" s="76"/>
      <c r="BB100" s="76"/>
      <c r="BC100" s="68">
        <f t="shared" si="12"/>
        <v>1562</v>
      </c>
    </row>
    <row r="101" spans="1:55" ht="37.5" x14ac:dyDescent="0.25">
      <c r="A101" s="104"/>
      <c r="B101" s="80" t="s">
        <v>142</v>
      </c>
      <c r="C101" s="81">
        <v>5134</v>
      </c>
      <c r="D101" s="81">
        <v>0</v>
      </c>
      <c r="E101" s="81">
        <v>4617</v>
      </c>
      <c r="F101" s="81">
        <v>0</v>
      </c>
      <c r="G101" s="81">
        <v>1924</v>
      </c>
      <c r="H101" s="81">
        <v>0</v>
      </c>
      <c r="I101" s="81">
        <v>4087</v>
      </c>
      <c r="J101" s="81">
        <v>0</v>
      </c>
      <c r="K101" s="81">
        <v>8979</v>
      </c>
      <c r="L101" s="81">
        <v>0</v>
      </c>
      <c r="M101" s="81">
        <v>4312</v>
      </c>
      <c r="N101" s="81">
        <v>3392</v>
      </c>
      <c r="O101" s="81">
        <v>7685</v>
      </c>
      <c r="P101" s="81">
        <v>0</v>
      </c>
      <c r="Q101" s="81">
        <v>7214</v>
      </c>
      <c r="R101" s="81">
        <v>0</v>
      </c>
      <c r="S101" s="81">
        <v>22703</v>
      </c>
      <c r="T101" s="81">
        <v>2297</v>
      </c>
      <c r="U101" s="81">
        <v>217</v>
      </c>
      <c r="V101" s="81">
        <v>0</v>
      </c>
      <c r="W101" s="81">
        <v>2428</v>
      </c>
      <c r="X101" s="81">
        <v>3069</v>
      </c>
      <c r="Y101" s="81">
        <v>233</v>
      </c>
      <c r="Z101" s="81">
        <v>208</v>
      </c>
      <c r="AA101" s="81">
        <v>78499</v>
      </c>
      <c r="AB101" s="81">
        <v>37272</v>
      </c>
      <c r="AC101" s="81">
        <v>0</v>
      </c>
      <c r="AD101" s="81">
        <v>115771</v>
      </c>
      <c r="AE101" s="81">
        <v>4044</v>
      </c>
      <c r="AF101" s="81"/>
      <c r="AG101" s="65">
        <v>100579</v>
      </c>
      <c r="AH101" s="81">
        <v>33216</v>
      </c>
      <c r="AI101" s="65">
        <v>4003</v>
      </c>
      <c r="AJ101" s="81">
        <v>19202</v>
      </c>
      <c r="AK101" s="81">
        <v>4660</v>
      </c>
      <c r="AL101" s="81" t="s">
        <v>53</v>
      </c>
      <c r="AM101" s="81">
        <v>68572</v>
      </c>
      <c r="AN101" s="81">
        <v>19372</v>
      </c>
      <c r="AO101" s="81">
        <v>91428</v>
      </c>
      <c r="AP101" s="81">
        <v>25829</v>
      </c>
      <c r="AQ101" s="81">
        <v>28353</v>
      </c>
      <c r="AR101" s="81">
        <v>12047</v>
      </c>
      <c r="AS101" s="81"/>
      <c r="AT101" s="81">
        <v>117513</v>
      </c>
      <c r="AU101" s="81">
        <v>0.98489000000000004</v>
      </c>
      <c r="AV101" s="81">
        <v>-1776</v>
      </c>
      <c r="AW101" s="81"/>
      <c r="AX101" s="81" t="s">
        <v>142</v>
      </c>
      <c r="AZ101" s="81">
        <f t="shared" ref="AZ101:BC101" si="14">SUM(AZ64:AZ100)</f>
        <v>37876</v>
      </c>
      <c r="BA101" s="81">
        <f t="shared" si="14"/>
        <v>0</v>
      </c>
      <c r="BB101" s="81">
        <f t="shared" si="14"/>
        <v>0</v>
      </c>
      <c r="BC101" s="81">
        <f t="shared" si="14"/>
        <v>37876</v>
      </c>
    </row>
    <row r="102" spans="1:55" ht="24" customHeight="1" x14ac:dyDescent="0.25">
      <c r="A102" s="79"/>
      <c r="B102" s="80" t="s">
        <v>143</v>
      </c>
      <c r="C102" s="81">
        <v>144887</v>
      </c>
      <c r="D102" s="81">
        <v>11012</v>
      </c>
      <c r="E102" s="81">
        <v>21229</v>
      </c>
      <c r="F102" s="81">
        <v>6103</v>
      </c>
      <c r="G102" s="81">
        <v>23441</v>
      </c>
      <c r="H102" s="81">
        <v>25948</v>
      </c>
      <c r="I102" s="81">
        <v>36290</v>
      </c>
      <c r="J102" s="81">
        <v>1800</v>
      </c>
      <c r="K102" s="81">
        <v>78463</v>
      </c>
      <c r="L102" s="81">
        <v>630</v>
      </c>
      <c r="M102" s="81">
        <v>10058</v>
      </c>
      <c r="N102" s="81">
        <v>53067</v>
      </c>
      <c r="O102" s="81">
        <v>64425</v>
      </c>
      <c r="P102" s="81">
        <v>4765</v>
      </c>
      <c r="Q102" s="81">
        <v>264297</v>
      </c>
      <c r="R102" s="81">
        <v>9342</v>
      </c>
      <c r="S102" s="81">
        <v>605617</v>
      </c>
      <c r="T102" s="81">
        <v>51074</v>
      </c>
      <c r="U102" s="81">
        <v>25806</v>
      </c>
      <c r="V102" s="81">
        <v>3163</v>
      </c>
      <c r="W102" s="81">
        <v>83255</v>
      </c>
      <c r="X102" s="81">
        <v>40674</v>
      </c>
      <c r="Y102" s="81">
        <v>44777</v>
      </c>
      <c r="Z102" s="81">
        <v>2930</v>
      </c>
      <c r="AA102" s="81">
        <v>1613053</v>
      </c>
      <c r="AB102" s="81">
        <v>596457</v>
      </c>
      <c r="AC102" s="81">
        <v>1150</v>
      </c>
      <c r="AD102" s="81">
        <v>2209510</v>
      </c>
      <c r="AE102" s="81" t="e">
        <f t="shared" ref="AE102:AX102" si="15">AE55+AE63+AE101</f>
        <v>#VALUE!</v>
      </c>
      <c r="AF102" s="81">
        <f t="shared" si="15"/>
        <v>0</v>
      </c>
      <c r="AG102" s="81">
        <f t="shared" si="15"/>
        <v>2251554</v>
      </c>
      <c r="AH102" s="81">
        <f t="shared" si="15"/>
        <v>619703</v>
      </c>
      <c r="AI102" s="81" t="e">
        <f t="shared" si="15"/>
        <v>#VALUE!</v>
      </c>
      <c r="AJ102" s="81">
        <f t="shared" si="15"/>
        <v>-38000</v>
      </c>
      <c r="AK102" s="81">
        <f t="shared" si="15"/>
        <v>-16794</v>
      </c>
      <c r="AL102" s="81" t="e">
        <f t="shared" si="15"/>
        <v>#VALUE!</v>
      </c>
      <c r="AM102" s="81">
        <f t="shared" si="15"/>
        <v>1289279</v>
      </c>
      <c r="AN102" s="81">
        <f t="shared" si="15"/>
        <v>333495</v>
      </c>
      <c r="AO102" s="81">
        <f t="shared" si="15"/>
        <v>1719037</v>
      </c>
      <c r="AP102" s="81">
        <f t="shared" si="15"/>
        <v>444658</v>
      </c>
      <c r="AQ102" s="81">
        <f t="shared" si="15"/>
        <v>494517</v>
      </c>
      <c r="AR102" s="81">
        <f t="shared" si="15"/>
        <v>158251</v>
      </c>
      <c r="AS102" s="81">
        <f t="shared" si="15"/>
        <v>0</v>
      </c>
      <c r="AT102" s="81">
        <f t="shared" si="15"/>
        <v>2214947</v>
      </c>
      <c r="AU102" s="81">
        <f t="shared" si="15"/>
        <v>2.9830399999999999</v>
      </c>
      <c r="AV102" s="81" t="e">
        <f t="shared" si="15"/>
        <v>#VALUE!</v>
      </c>
      <c r="AW102" s="81">
        <f t="shared" si="15"/>
        <v>0</v>
      </c>
      <c r="AX102" s="81" t="e">
        <f t="shared" si="15"/>
        <v>#VALUE!</v>
      </c>
      <c r="AZ102" s="81">
        <f t="shared" ref="AZ102:BC102" si="16">AZ55+AZ63+AZ101</f>
        <v>602909</v>
      </c>
      <c r="BA102" s="81">
        <f t="shared" si="16"/>
        <v>0</v>
      </c>
      <c r="BB102" s="81">
        <f t="shared" si="16"/>
        <v>1150</v>
      </c>
      <c r="BC102" s="81">
        <f t="shared" si="16"/>
        <v>602909</v>
      </c>
    </row>
    <row r="103" spans="1:55" ht="49.5" x14ac:dyDescent="0.25">
      <c r="A103" s="96"/>
      <c r="B103" s="102" t="s">
        <v>144</v>
      </c>
      <c r="C103" s="60">
        <v>527</v>
      </c>
      <c r="D103" s="60">
        <v>7</v>
      </c>
      <c r="E103" s="60">
        <v>29</v>
      </c>
      <c r="F103" s="60">
        <v>15</v>
      </c>
      <c r="G103" s="60">
        <v>180</v>
      </c>
      <c r="H103" s="60">
        <v>75</v>
      </c>
      <c r="I103" s="60">
        <v>43</v>
      </c>
      <c r="J103" s="60">
        <v>5</v>
      </c>
      <c r="K103" s="60">
        <v>208</v>
      </c>
      <c r="L103" s="60">
        <v>13</v>
      </c>
      <c r="M103" s="60">
        <v>131</v>
      </c>
      <c r="N103" s="60">
        <v>227</v>
      </c>
      <c r="O103" s="60">
        <v>580</v>
      </c>
      <c r="P103" s="60">
        <v>16</v>
      </c>
      <c r="Q103" s="60">
        <v>856</v>
      </c>
      <c r="R103" s="60">
        <v>12</v>
      </c>
      <c r="S103" s="60">
        <v>1771</v>
      </c>
      <c r="T103" s="60">
        <v>240</v>
      </c>
      <c r="U103" s="60">
        <v>67</v>
      </c>
      <c r="V103" s="60">
        <v>0</v>
      </c>
      <c r="W103" s="60">
        <v>281</v>
      </c>
      <c r="X103" s="60">
        <v>79</v>
      </c>
      <c r="Y103" s="60">
        <v>248</v>
      </c>
      <c r="Z103" s="60">
        <v>0</v>
      </c>
      <c r="AA103" s="61">
        <v>5610</v>
      </c>
      <c r="AB103" s="73">
        <v>8536</v>
      </c>
      <c r="AC103" s="73"/>
      <c r="AD103" s="63">
        <v>14146</v>
      </c>
      <c r="AE103" s="73" t="s">
        <v>53</v>
      </c>
      <c r="AF103" s="63"/>
      <c r="AG103" s="65">
        <v>10076</v>
      </c>
      <c r="AH103" s="68">
        <v>4668</v>
      </c>
      <c r="AI103" s="65" t="s">
        <v>53</v>
      </c>
      <c r="AJ103" s="67">
        <v>4070</v>
      </c>
      <c r="AK103" s="67">
        <v>3868</v>
      </c>
      <c r="AL103" s="67"/>
      <c r="AM103" s="68"/>
      <c r="AN103" s="68"/>
      <c r="AO103" s="69" t="s">
        <v>53</v>
      </c>
      <c r="AP103" s="67" t="s">
        <v>53</v>
      </c>
      <c r="AQ103" s="68">
        <v>14146</v>
      </c>
      <c r="AR103" s="69">
        <v>8536</v>
      </c>
      <c r="AS103" s="68"/>
      <c r="AT103" s="68">
        <v>14146</v>
      </c>
      <c r="AU103" s="93">
        <v>1</v>
      </c>
      <c r="AV103" s="93" t="s">
        <v>53</v>
      </c>
      <c r="AW103" s="68"/>
      <c r="AX103" s="68" t="s">
        <v>144</v>
      </c>
      <c r="AZ103" s="68">
        <v>8536</v>
      </c>
      <c r="BA103" s="76"/>
      <c r="BB103" s="76"/>
      <c r="BC103" s="68">
        <f t="shared" ref="BC103" si="17">AZ103+BA103</f>
        <v>8536</v>
      </c>
    </row>
    <row r="104" spans="1:55" ht="22.5" customHeight="1" x14ac:dyDescent="0.25">
      <c r="A104" s="79"/>
      <c r="B104" s="80" t="s">
        <v>143</v>
      </c>
      <c r="C104" s="81">
        <v>145414</v>
      </c>
      <c r="D104" s="81">
        <v>11019</v>
      </c>
      <c r="E104" s="81">
        <v>21258</v>
      </c>
      <c r="F104" s="81">
        <v>6118</v>
      </c>
      <c r="G104" s="81">
        <v>23621</v>
      </c>
      <c r="H104" s="81">
        <v>26023</v>
      </c>
      <c r="I104" s="81">
        <v>36333</v>
      </c>
      <c r="J104" s="81">
        <v>1805</v>
      </c>
      <c r="K104" s="81">
        <v>78671</v>
      </c>
      <c r="L104" s="81">
        <v>643</v>
      </c>
      <c r="M104" s="81">
        <v>10189</v>
      </c>
      <c r="N104" s="81">
        <v>53294</v>
      </c>
      <c r="O104" s="81">
        <v>65005</v>
      </c>
      <c r="P104" s="81">
        <v>4781</v>
      </c>
      <c r="Q104" s="81">
        <v>265153</v>
      </c>
      <c r="R104" s="81">
        <v>9354</v>
      </c>
      <c r="S104" s="81">
        <v>607388</v>
      </c>
      <c r="T104" s="81">
        <v>51314</v>
      </c>
      <c r="U104" s="81">
        <v>25873</v>
      </c>
      <c r="V104" s="81">
        <v>3163</v>
      </c>
      <c r="W104" s="81">
        <v>83536</v>
      </c>
      <c r="X104" s="81">
        <v>40753</v>
      </c>
      <c r="Y104" s="81">
        <v>45025</v>
      </c>
      <c r="Z104" s="81">
        <v>2930</v>
      </c>
      <c r="AA104" s="81">
        <v>1618663</v>
      </c>
      <c r="AB104" s="81">
        <v>604993</v>
      </c>
      <c r="AC104" s="81">
        <v>1150</v>
      </c>
      <c r="AD104" s="81">
        <v>2223656</v>
      </c>
      <c r="AE104" s="81">
        <v>4044</v>
      </c>
      <c r="AF104" s="81"/>
      <c r="AG104" s="65">
        <v>2261630</v>
      </c>
      <c r="AH104" s="81">
        <v>624371</v>
      </c>
      <c r="AI104" s="65">
        <v>4633</v>
      </c>
      <c r="AJ104" s="81">
        <v>-33930</v>
      </c>
      <c r="AK104" s="81">
        <v>-12926</v>
      </c>
      <c r="AL104" s="81" t="s">
        <v>53</v>
      </c>
      <c r="AM104" s="81">
        <v>1289279</v>
      </c>
      <c r="AN104" s="81">
        <v>333495</v>
      </c>
      <c r="AO104" s="81">
        <v>1719037</v>
      </c>
      <c r="AP104" s="81">
        <v>444658</v>
      </c>
      <c r="AQ104" s="81">
        <v>508663</v>
      </c>
      <c r="AR104" s="81">
        <v>166787</v>
      </c>
      <c r="AS104" s="81"/>
      <c r="AT104" s="81">
        <v>2229093</v>
      </c>
      <c r="AU104" s="81">
        <v>0.99756</v>
      </c>
      <c r="AV104" s="81">
        <v>-5437</v>
      </c>
      <c r="AW104" s="81"/>
      <c r="AX104" s="81" t="s">
        <v>143</v>
      </c>
      <c r="AZ104" s="81">
        <f>AZ102+AZ103</f>
        <v>611445</v>
      </c>
      <c r="BA104" s="81">
        <f t="shared" ref="BA104:BC104" si="18">BA102+BA103</f>
        <v>0</v>
      </c>
      <c r="BB104" s="81">
        <f t="shared" si="18"/>
        <v>1150</v>
      </c>
      <c r="BC104" s="81">
        <f t="shared" si="18"/>
        <v>611445</v>
      </c>
    </row>
    <row r="105" spans="1:55" s="112" customFormat="1" ht="39" hidden="1" customHeight="1" x14ac:dyDescent="0.3">
      <c r="A105" s="105" t="s">
        <v>145</v>
      </c>
      <c r="B105" s="106" t="s">
        <v>146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8">
        <f>AD104-AD108</f>
        <v>0</v>
      </c>
      <c r="AE105" s="109"/>
      <c r="AF105" s="110"/>
      <c r="AG105" s="65"/>
      <c r="AH105" s="110"/>
      <c r="AI105" s="65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111" t="s">
        <v>53</v>
      </c>
      <c r="AU105" s="111"/>
      <c r="AV105" s="111"/>
      <c r="AW105" s="111"/>
      <c r="AX105" s="111"/>
      <c r="AZ105" s="113"/>
      <c r="BA105" s="114">
        <v>1150</v>
      </c>
      <c r="BB105" s="114"/>
      <c r="BC105" s="115"/>
    </row>
    <row r="106" spans="1:55" ht="44.25" hidden="1" customHeight="1" x14ac:dyDescent="0.3">
      <c r="A106" s="76"/>
      <c r="B106" s="116" t="s">
        <v>147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117" t="s">
        <v>148</v>
      </c>
      <c r="Y106" s="118"/>
      <c r="Z106" s="118"/>
      <c r="AA106" s="119"/>
      <c r="AB106" s="120">
        <f>ROUND((AZ104-AZ12)*3,0)</f>
        <v>1834335</v>
      </c>
      <c r="AC106" s="120"/>
      <c r="AD106" s="121">
        <v>1243864</v>
      </c>
      <c r="AE106" s="121"/>
      <c r="AF106" s="121"/>
      <c r="AG106" s="65"/>
      <c r="AH106" s="121"/>
      <c r="AI106" s="65"/>
      <c r="AJ106" s="122"/>
      <c r="AK106" s="122"/>
      <c r="AL106" s="122"/>
      <c r="AM106" s="122"/>
      <c r="AN106" s="122"/>
      <c r="AO106" s="123"/>
      <c r="AP106" s="122"/>
      <c r="AQ106" s="122"/>
      <c r="AR106" s="123"/>
      <c r="AS106" s="122"/>
      <c r="AT106" s="122"/>
      <c r="AU106" s="122"/>
      <c r="AV106" s="122"/>
      <c r="AW106" s="122"/>
      <c r="AX106" s="122"/>
      <c r="AZ106" s="124"/>
      <c r="BA106" s="125">
        <f>AZ30+AZ36+AZ40+AZ42</f>
        <v>85036</v>
      </c>
      <c r="BB106" s="126"/>
    </row>
    <row r="107" spans="1:55" ht="18.75" hidden="1" x14ac:dyDescent="0.3">
      <c r="A107" s="76"/>
      <c r="B107" s="116" t="s">
        <v>149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127"/>
      <c r="AC107" s="127"/>
      <c r="AD107" s="128">
        <v>1.7877000000000001</v>
      </c>
      <c r="AE107" s="128"/>
      <c r="AF107" s="128"/>
      <c r="AG107" s="129"/>
      <c r="AH107" s="130"/>
      <c r="AI107" s="129"/>
      <c r="AJ107" s="131"/>
      <c r="AK107" s="131"/>
      <c r="AL107" s="131"/>
      <c r="AM107" s="132"/>
      <c r="AN107" s="132"/>
      <c r="AO107" s="133"/>
      <c r="AP107" s="131"/>
      <c r="AQ107" s="132"/>
      <c r="AR107" s="133"/>
      <c r="AS107" s="131"/>
      <c r="AT107" s="131"/>
      <c r="AU107" s="131"/>
      <c r="AV107" s="131"/>
      <c r="AW107" s="122"/>
      <c r="AX107" s="122"/>
      <c r="AZ107" s="134"/>
      <c r="BA107" s="135">
        <f>-BA105/BA106</f>
        <v>-1.3523684086739735E-2</v>
      </c>
      <c r="BB107" s="136"/>
    </row>
    <row r="108" spans="1:55" ht="22.5" hidden="1" customHeight="1" x14ac:dyDescent="0.3">
      <c r="A108" s="76"/>
      <c r="B108" s="137" t="s">
        <v>150</v>
      </c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9"/>
      <c r="AB108" s="139"/>
      <c r="AC108" s="139"/>
      <c r="AD108" s="140">
        <v>2223656</v>
      </c>
      <c r="AE108" s="138"/>
      <c r="AF108" s="140"/>
      <c r="AG108" s="129"/>
      <c r="AH108" s="140"/>
      <c r="AI108" s="129"/>
      <c r="AJ108" s="131"/>
      <c r="AK108" s="141"/>
      <c r="AL108" s="141"/>
      <c r="AM108" s="141"/>
      <c r="AN108" s="142"/>
      <c r="AO108" s="133"/>
      <c r="AP108" s="131"/>
      <c r="AQ108" s="132"/>
      <c r="AR108" s="133"/>
      <c r="AS108" s="131"/>
      <c r="AT108" s="131"/>
      <c r="AU108" s="143"/>
      <c r="AV108" s="143"/>
      <c r="AW108" s="122"/>
      <c r="AX108" s="122"/>
      <c r="AZ108" s="144"/>
    </row>
    <row r="109" spans="1:55" ht="19.5" hidden="1" x14ac:dyDescent="0.3">
      <c r="A109" s="76"/>
      <c r="B109" s="145" t="s">
        <v>151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146"/>
      <c r="AB109" s="127"/>
      <c r="AC109" s="127"/>
      <c r="AD109" s="146">
        <v>0</v>
      </c>
      <c r="AE109" s="146"/>
      <c r="AF109" s="146"/>
      <c r="AG109" s="129"/>
      <c r="AH109" s="146"/>
      <c r="AI109" s="129"/>
      <c r="AJ109" s="128"/>
      <c r="AK109" s="147"/>
      <c r="AL109" s="147"/>
      <c r="AM109" s="147"/>
      <c r="AN109" s="148"/>
      <c r="AS109" s="149"/>
      <c r="AT109" s="149"/>
      <c r="AU109" s="150"/>
      <c r="AV109" s="150"/>
      <c r="AW109" s="122"/>
      <c r="AX109" s="122"/>
      <c r="AZ109" s="134"/>
    </row>
    <row r="110" spans="1:55" ht="18.75" hidden="1" x14ac:dyDescent="0.3">
      <c r="AE110" s="151"/>
      <c r="AU110" s="150"/>
      <c r="AV110" s="150"/>
      <c r="AW110" s="122"/>
      <c r="AX110" s="122"/>
      <c r="AZ110" s="134"/>
    </row>
    <row r="111" spans="1:55" ht="18.75" hidden="1" x14ac:dyDescent="0.3"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E111" s="153"/>
      <c r="AZ111" s="152"/>
    </row>
    <row r="112" spans="1:55" x14ac:dyDescent="0.2">
      <c r="AB112" s="1"/>
      <c r="AC112" s="1"/>
      <c r="AD112" s="152">
        <f>AD104-'[1]новый 2022_АПП_забол '!$AC$102</f>
        <v>0</v>
      </c>
      <c r="AT112" s="154"/>
      <c r="AZ112" s="1"/>
    </row>
    <row r="113" spans="28:52" x14ac:dyDescent="0.2">
      <c r="AB113" s="1"/>
      <c r="AC113" s="1"/>
      <c r="AE113" s="1"/>
      <c r="AO113" s="1"/>
      <c r="AR113" s="1"/>
      <c r="AZ113" s="1"/>
    </row>
    <row r="114" spans="28:52" x14ac:dyDescent="0.2">
      <c r="AB114" s="1"/>
      <c r="AC114" s="1"/>
      <c r="AE114" s="1"/>
      <c r="AO114" s="1"/>
      <c r="AR114" s="1"/>
      <c r="AZ114" s="1"/>
    </row>
    <row r="115" spans="28:52" x14ac:dyDescent="0.2">
      <c r="AB115" s="1"/>
      <c r="AC115" s="1"/>
      <c r="AE115" s="1"/>
      <c r="AO115" s="1"/>
      <c r="AR115" s="1"/>
      <c r="AZ115" s="1"/>
    </row>
    <row r="116" spans="28:52" x14ac:dyDescent="0.2">
      <c r="AB116" s="1"/>
      <c r="AC116" s="1"/>
      <c r="AE116" s="1"/>
      <c r="AO116" s="1"/>
      <c r="AR116" s="1"/>
      <c r="AZ116" s="1"/>
    </row>
    <row r="117" spans="28:52" x14ac:dyDescent="0.2">
      <c r="AB117" s="1"/>
      <c r="AC117" s="1"/>
      <c r="AE117" s="1"/>
      <c r="AO117" s="1"/>
      <c r="AR117" s="1"/>
      <c r="AZ117" s="1"/>
    </row>
    <row r="118" spans="28:52" x14ac:dyDescent="0.2">
      <c r="AB118" s="1"/>
      <c r="AC118" s="1"/>
      <c r="AE118" s="1"/>
      <c r="AO118" s="1"/>
      <c r="AR118" s="1"/>
      <c r="AZ118" s="1"/>
    </row>
    <row r="119" spans="28:52" x14ac:dyDescent="0.2">
      <c r="AB119" s="1"/>
      <c r="AC119" s="1"/>
      <c r="AE119" s="1"/>
      <c r="AO119" s="1"/>
      <c r="AR119" s="1"/>
      <c r="AZ119" s="1"/>
    </row>
    <row r="120" spans="28:52" x14ac:dyDescent="0.2">
      <c r="AB120" s="1"/>
      <c r="AC120" s="1"/>
      <c r="AE120" s="1"/>
      <c r="AO120" s="1"/>
      <c r="AR120" s="1"/>
      <c r="AZ120" s="1"/>
    </row>
    <row r="121" spans="28:52" x14ac:dyDescent="0.2">
      <c r="AB121" s="1"/>
      <c r="AC121" s="1"/>
      <c r="AE121" s="1"/>
      <c r="AO121" s="1"/>
      <c r="AR121" s="1"/>
      <c r="AZ121" s="1"/>
    </row>
    <row r="122" spans="28:52" x14ac:dyDescent="0.2">
      <c r="AB122" s="1"/>
      <c r="AC122" s="1"/>
      <c r="AE122" s="1"/>
      <c r="AO122" s="1"/>
      <c r="AR122" s="1"/>
      <c r="AZ122" s="1"/>
    </row>
    <row r="123" spans="28:52" x14ac:dyDescent="0.2">
      <c r="AB123" s="1"/>
      <c r="AC123" s="1"/>
      <c r="AE123" s="1"/>
      <c r="AO123" s="1"/>
      <c r="AR123" s="1"/>
      <c r="AZ123" s="1"/>
    </row>
    <row r="124" spans="28:52" x14ac:dyDescent="0.2">
      <c r="AB124" s="1"/>
      <c r="AC124" s="1"/>
      <c r="AE124" s="1"/>
      <c r="AO124" s="1"/>
      <c r="AR124" s="1"/>
      <c r="AZ124" s="1"/>
    </row>
    <row r="125" spans="28:52" x14ac:dyDescent="0.2">
      <c r="AB125" s="1"/>
      <c r="AC125" s="1"/>
      <c r="AE125" s="1"/>
      <c r="AO125" s="1"/>
      <c r="AR125" s="1"/>
      <c r="AZ125" s="1"/>
    </row>
  </sheetData>
  <mergeCells count="24">
    <mergeCell ref="X106:AA106"/>
    <mergeCell ref="AA1:AD1"/>
    <mergeCell ref="AS9:AS10"/>
    <mergeCell ref="AU9:AU10"/>
    <mergeCell ref="AW9:AW10"/>
    <mergeCell ref="AZ9:AZ10"/>
    <mergeCell ref="BA9:BA10"/>
    <mergeCell ref="BC9:BC10"/>
    <mergeCell ref="AH9:AH10"/>
    <mergeCell ref="AJ9:AJ10"/>
    <mergeCell ref="AK9:AL9"/>
    <mergeCell ref="AM9:AM10"/>
    <mergeCell ref="AP9:AP10"/>
    <mergeCell ref="AQ9:AQ10"/>
    <mergeCell ref="B4:Z4"/>
    <mergeCell ref="AZ4:BC4"/>
    <mergeCell ref="A9:A10"/>
    <mergeCell ref="B9:B10"/>
    <mergeCell ref="C9:Z9"/>
    <mergeCell ref="AA9:AA10"/>
    <mergeCell ref="AB9:AB10"/>
    <mergeCell ref="AD9:AD10"/>
    <mergeCell ref="AE9:AE10"/>
    <mergeCell ref="AF9:AF10"/>
  </mergeCells>
  <conditionalFormatting sqref="AX18:AX23">
    <cfRule type="cellIs" dxfId="35" priority="21" operator="lessThan">
      <formula>0</formula>
    </cfRule>
  </conditionalFormatting>
  <conditionalFormatting sqref="AX25:AX27">
    <cfRule type="cellIs" dxfId="34" priority="20" operator="lessThan">
      <formula>0</formula>
    </cfRule>
  </conditionalFormatting>
  <conditionalFormatting sqref="AX29:AX53">
    <cfRule type="cellIs" dxfId="33" priority="19" operator="lessThan">
      <formula>0</formula>
    </cfRule>
  </conditionalFormatting>
  <conditionalFormatting sqref="AX56">
    <cfRule type="cellIs" dxfId="32" priority="18" operator="lessThan">
      <formula>0</formula>
    </cfRule>
  </conditionalFormatting>
  <conditionalFormatting sqref="AX58:AX62">
    <cfRule type="cellIs" dxfId="31" priority="17" operator="lessThan">
      <formula>0</formula>
    </cfRule>
  </conditionalFormatting>
  <conditionalFormatting sqref="AX64:AX100">
    <cfRule type="cellIs" dxfId="30" priority="16" operator="lessThan">
      <formula>0</formula>
    </cfRule>
  </conditionalFormatting>
  <conditionalFormatting sqref="AM25:AM27">
    <cfRule type="cellIs" dxfId="29" priority="13" operator="lessThan">
      <formula>0</formula>
    </cfRule>
  </conditionalFormatting>
  <conditionalFormatting sqref="AX103">
    <cfRule type="cellIs" dxfId="28" priority="15" operator="lessThan">
      <formula>0</formula>
    </cfRule>
  </conditionalFormatting>
  <conditionalFormatting sqref="AM18:AM23">
    <cfRule type="cellIs" dxfId="27" priority="14" operator="lessThan">
      <formula>0</formula>
    </cfRule>
  </conditionalFormatting>
  <conditionalFormatting sqref="AM103">
    <cfRule type="cellIs" dxfId="26" priority="8" operator="lessThan">
      <formula>0</formula>
    </cfRule>
  </conditionalFormatting>
  <conditionalFormatting sqref="AM29:AM53">
    <cfRule type="cellIs" dxfId="25" priority="12" operator="lessThan">
      <formula>0</formula>
    </cfRule>
  </conditionalFormatting>
  <conditionalFormatting sqref="AM56">
    <cfRule type="cellIs" dxfId="24" priority="11" operator="lessThan">
      <formula>0</formula>
    </cfRule>
  </conditionalFormatting>
  <conditionalFormatting sqref="AM58:AM62">
    <cfRule type="cellIs" dxfId="23" priority="10" operator="lessThan">
      <formula>0</formula>
    </cfRule>
  </conditionalFormatting>
  <conditionalFormatting sqref="AM64:AM100">
    <cfRule type="cellIs" dxfId="22" priority="9" operator="lessThan">
      <formula>0</formula>
    </cfRule>
  </conditionalFormatting>
  <conditionalFormatting sqref="AW18:AW23">
    <cfRule type="cellIs" dxfId="21" priority="7" operator="lessThan">
      <formula>0</formula>
    </cfRule>
  </conditionalFormatting>
  <conditionalFormatting sqref="AW25:AW27">
    <cfRule type="cellIs" dxfId="20" priority="6" operator="lessThan">
      <formula>0</formula>
    </cfRule>
  </conditionalFormatting>
  <conditionalFormatting sqref="AW29:AW53">
    <cfRule type="cellIs" dxfId="19" priority="5" operator="lessThan">
      <formula>0</formula>
    </cfRule>
  </conditionalFormatting>
  <conditionalFormatting sqref="AW56">
    <cfRule type="cellIs" dxfId="18" priority="4" operator="lessThan">
      <formula>0</formula>
    </cfRule>
  </conditionalFormatting>
  <conditionalFormatting sqref="AW58:AW62">
    <cfRule type="cellIs" dxfId="17" priority="3" operator="lessThan">
      <formula>0</formula>
    </cfRule>
  </conditionalFormatting>
  <conditionalFormatting sqref="AW64:AW100">
    <cfRule type="cellIs" dxfId="16" priority="2" operator="lessThan">
      <formula>0</formula>
    </cfRule>
  </conditionalFormatting>
  <conditionalFormatting sqref="AW103">
    <cfRule type="cellIs" dxfId="15" priority="1" operator="lessThan">
      <formula>0</formula>
    </cfRule>
  </conditionalFormatting>
  <conditionalFormatting sqref="AQ66:AQ100 AQ103">
    <cfRule type="cellIs" dxfId="14" priority="33" operator="greaterThan">
      <formula>0</formula>
    </cfRule>
  </conditionalFormatting>
  <conditionalFormatting sqref="AN12:AN16">
    <cfRule type="cellIs" dxfId="13" priority="29" operator="lessThan">
      <formula>0</formula>
    </cfRule>
  </conditionalFormatting>
  <conditionalFormatting sqref="AN18:AN23">
    <cfRule type="cellIs" dxfId="12" priority="28" operator="lessThan">
      <formula>0</formula>
    </cfRule>
  </conditionalFormatting>
  <conditionalFormatting sqref="AN25:AN27">
    <cfRule type="cellIs" dxfId="11" priority="27" operator="lessThan">
      <formula>0</formula>
    </cfRule>
  </conditionalFormatting>
  <conditionalFormatting sqref="AN29:AN53">
    <cfRule type="cellIs" dxfId="10" priority="26" operator="lessThan">
      <formula>0</formula>
    </cfRule>
  </conditionalFormatting>
  <conditionalFormatting sqref="AN56">
    <cfRule type="cellIs" dxfId="9" priority="25" operator="lessThan">
      <formula>0</formula>
    </cfRule>
  </conditionalFormatting>
  <conditionalFormatting sqref="AN58:AN62">
    <cfRule type="cellIs" dxfId="8" priority="24" operator="lessThan">
      <formula>0</formula>
    </cfRule>
  </conditionalFormatting>
  <conditionalFormatting sqref="AN64:AN100">
    <cfRule type="cellIs" dxfId="7" priority="23" operator="lessThan">
      <formula>0</formula>
    </cfRule>
  </conditionalFormatting>
  <conditionalFormatting sqref="AN103">
    <cfRule type="cellIs" dxfId="6" priority="22" operator="lessThan">
      <formula>0</formula>
    </cfRule>
  </conditionalFormatting>
  <conditionalFormatting sqref="AQ56 AQ29:AQ53 AQ25:AQ27 AQ18:AQ23 AQ13:AQ16">
    <cfRule type="cellIs" dxfId="5" priority="35" operator="greaterThan">
      <formula>0</formula>
    </cfRule>
  </conditionalFormatting>
  <conditionalFormatting sqref="AQ60:AQ62 AQ58 AQ64">
    <cfRule type="cellIs" dxfId="4" priority="34" operator="greaterThan">
      <formula>0</formula>
    </cfRule>
  </conditionalFormatting>
  <conditionalFormatting sqref="AW12:AW16">
    <cfRule type="cellIs" dxfId="3" priority="31" operator="lessThan">
      <formula>0</formula>
    </cfRule>
  </conditionalFormatting>
  <conditionalFormatting sqref="AX12:AX16">
    <cfRule type="cellIs" dxfId="2" priority="30" operator="lessThan">
      <formula>0</formula>
    </cfRule>
  </conditionalFormatting>
  <conditionalFormatting sqref="AQ12">
    <cfRule type="cellIs" dxfId="1" priority="36" operator="greaterThan">
      <formula>0</formula>
    </cfRule>
  </conditionalFormatting>
  <conditionalFormatting sqref="AM12:AM16">
    <cfRule type="cellIs" dxfId="0" priority="32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2" orientation="landscape" r:id="rId1"/>
  <headerFooter alignWithMargins="0"/>
  <rowBreaks count="1" manualBreakCount="1">
    <brk id="104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2023_АПП_забол_ПРОЕКТ ТП</vt:lpstr>
      <vt:lpstr>'2023_АПП_забол_ПРОЕКТ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2023-10-02T12:28:04Z</cp:lastPrinted>
  <dcterms:created xsi:type="dcterms:W3CDTF">2023-10-02T12:25:54Z</dcterms:created>
  <dcterms:modified xsi:type="dcterms:W3CDTF">2023-10-02T12:28:16Z</dcterms:modified>
</cp:coreProperties>
</file>